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codeName="DieseArbeitsmappe"/>
  <bookViews>
    <workbookView xWindow="1320" yWindow="7440" windowWidth="14595" windowHeight="4380"/>
  </bookViews>
  <sheets>
    <sheet name="ab Sept. 2012" sheetId="19" r:id="rId1"/>
    <sheet name="Tabelle1" sheetId="17" r:id="rId2"/>
  </sheets>
  <calcPr calcId="125725"/>
</workbook>
</file>

<file path=xl/calcChain.xml><?xml version="1.0" encoding="utf-8"?>
<calcChain xmlns="http://schemas.openxmlformats.org/spreadsheetml/2006/main">
  <c r="D127" i="19"/>
  <c r="F127" s="1"/>
  <c r="H127" s="1"/>
  <c r="D126"/>
  <c r="F126" s="1"/>
  <c r="H126" s="1"/>
  <c r="D125"/>
  <c r="F125" s="1"/>
  <c r="H125" s="1"/>
  <c r="D124"/>
  <c r="F124" s="1"/>
  <c r="D123"/>
  <c r="F123" s="1"/>
  <c r="H123" s="1"/>
  <c r="D117"/>
  <c r="F117" s="1"/>
  <c r="D116"/>
  <c r="F116" s="1"/>
  <c r="D115"/>
  <c r="F115" s="1"/>
  <c r="D114"/>
  <c r="F114" s="1"/>
  <c r="D113"/>
  <c r="F113" s="1"/>
  <c r="D110"/>
  <c r="F110" s="1"/>
  <c r="J110" s="1"/>
  <c r="D109"/>
  <c r="F109" s="1"/>
  <c r="D108"/>
  <c r="F108" s="1"/>
  <c r="D107"/>
  <c r="F107" s="1"/>
  <c r="D106"/>
  <c r="F106" s="1"/>
  <c r="D103"/>
  <c r="F103" s="1"/>
  <c r="D102"/>
  <c r="F102" s="1"/>
  <c r="D101"/>
  <c r="F101" s="1"/>
  <c r="D100"/>
  <c r="F100" s="1"/>
  <c r="D99"/>
  <c r="F99" s="1"/>
  <c r="H99" s="1"/>
  <c r="D8"/>
  <c r="F8" s="1"/>
  <c r="D4"/>
  <c r="D94"/>
  <c r="F94" s="1"/>
  <c r="D93"/>
  <c r="F93" s="1"/>
  <c r="H93" s="1"/>
  <c r="D92"/>
  <c r="F92" s="1"/>
  <c r="D91"/>
  <c r="F91" s="1"/>
  <c r="H91" s="1"/>
  <c r="D90"/>
  <c r="F90" s="1"/>
  <c r="D87"/>
  <c r="F87" s="1"/>
  <c r="D86"/>
  <c r="F86" s="1"/>
  <c r="D85"/>
  <c r="F85" s="1"/>
  <c r="H85" s="1"/>
  <c r="D84"/>
  <c r="F84" s="1"/>
  <c r="D83"/>
  <c r="F83" s="1"/>
  <c r="D80"/>
  <c r="F80" s="1"/>
  <c r="J80" s="1"/>
  <c r="D79"/>
  <c r="F79" s="1"/>
  <c r="D78"/>
  <c r="F78" s="1"/>
  <c r="J78" s="1"/>
  <c r="D77"/>
  <c r="F77" s="1"/>
  <c r="D76"/>
  <c r="F76" s="1"/>
  <c r="J76" s="1"/>
  <c r="D73"/>
  <c r="F73" s="1"/>
  <c r="D72"/>
  <c r="F72" s="1"/>
  <c r="J72" s="1"/>
  <c r="D71"/>
  <c r="F71" s="1"/>
  <c r="D70"/>
  <c r="F70" s="1"/>
  <c r="J70" s="1"/>
  <c r="D69"/>
  <c r="F69" s="1"/>
  <c r="D66"/>
  <c r="F66" s="1"/>
  <c r="J66" s="1"/>
  <c r="D63"/>
  <c r="F63" s="1"/>
  <c r="J63" s="1"/>
  <c r="D62"/>
  <c r="F62" s="1"/>
  <c r="D61"/>
  <c r="F61" s="1"/>
  <c r="D58"/>
  <c r="F58" s="1"/>
  <c r="J58" s="1"/>
  <c r="D57"/>
  <c r="F57" s="1"/>
  <c r="D56"/>
  <c r="F56" s="1"/>
  <c r="J56" s="1"/>
  <c r="D55"/>
  <c r="F55" s="1"/>
  <c r="D54"/>
  <c r="F54" s="1"/>
  <c r="J54" s="1"/>
  <c r="D51"/>
  <c r="F51" s="1"/>
  <c r="D50"/>
  <c r="F50" s="1"/>
  <c r="J50" s="1"/>
  <c r="D49"/>
  <c r="F49" s="1"/>
  <c r="D48"/>
  <c r="F48" s="1"/>
  <c r="J48" s="1"/>
  <c r="D47"/>
  <c r="F47" s="1"/>
  <c r="D44"/>
  <c r="F44" s="1"/>
  <c r="J44" s="1"/>
  <c r="D43"/>
  <c r="F43" s="1"/>
  <c r="D42"/>
  <c r="F42" s="1"/>
  <c r="J42" s="1"/>
  <c r="D41"/>
  <c r="F41" s="1"/>
  <c r="D40"/>
  <c r="F40" s="1"/>
  <c r="J40" s="1"/>
  <c r="D37"/>
  <c r="F37" s="1"/>
  <c r="D36"/>
  <c r="F36" s="1"/>
  <c r="J36" s="1"/>
  <c r="D34"/>
  <c r="F34" s="1"/>
  <c r="J34" s="1"/>
  <c r="D33"/>
  <c r="G32"/>
  <c r="G64" s="1"/>
  <c r="G96" s="1"/>
  <c r="G129" s="1"/>
  <c r="D29"/>
  <c r="F29" s="1"/>
  <c r="D28"/>
  <c r="F28" s="1"/>
  <c r="J28" s="1"/>
  <c r="D27"/>
  <c r="F27" s="1"/>
  <c r="D26"/>
  <c r="F26" s="1"/>
  <c r="J26" s="1"/>
  <c r="D25"/>
  <c r="F25" s="1"/>
  <c r="D22"/>
  <c r="F22" s="1"/>
  <c r="J22" s="1"/>
  <c r="D21"/>
  <c r="F21" s="1"/>
  <c r="D20"/>
  <c r="F20" s="1"/>
  <c r="J20" s="1"/>
  <c r="D19"/>
  <c r="F19" s="1"/>
  <c r="D18"/>
  <c r="F18" s="1"/>
  <c r="J18" s="1"/>
  <c r="D15"/>
  <c r="F15" s="1"/>
  <c r="D14"/>
  <c r="F14" s="1"/>
  <c r="D13"/>
  <c r="F13" s="1"/>
  <c r="D12"/>
  <c r="F12" s="1"/>
  <c r="D11"/>
  <c r="F11" s="1"/>
  <c r="D7"/>
  <c r="F7" s="1"/>
  <c r="D6"/>
  <c r="F6" s="1"/>
  <c r="H6" s="1"/>
  <c r="D5"/>
  <c r="F5" s="1"/>
  <c r="A3"/>
  <c r="A4" s="1"/>
  <c r="A5" s="1"/>
  <c r="A6" s="1"/>
  <c r="A7" s="1"/>
  <c r="D32" l="1"/>
  <c r="J125"/>
  <c r="J126"/>
  <c r="J127"/>
  <c r="H101"/>
  <c r="J101"/>
  <c r="H103"/>
  <c r="J103"/>
  <c r="H107"/>
  <c r="J107"/>
  <c r="H109"/>
  <c r="J109"/>
  <c r="J114"/>
  <c r="H114"/>
  <c r="J116"/>
  <c r="H116"/>
  <c r="J120"/>
  <c r="J124"/>
  <c r="H124"/>
  <c r="J100"/>
  <c r="H100"/>
  <c r="J102"/>
  <c r="H102"/>
  <c r="J106"/>
  <c r="H106"/>
  <c r="J108"/>
  <c r="H108"/>
  <c r="H113"/>
  <c r="J113"/>
  <c r="H115"/>
  <c r="J115"/>
  <c r="H117"/>
  <c r="J117"/>
  <c r="J122"/>
  <c r="J99"/>
  <c r="H110"/>
  <c r="J121"/>
  <c r="J123"/>
  <c r="D64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7" s="1"/>
  <c r="A98" s="1"/>
  <c r="H8"/>
  <c r="J8"/>
  <c r="J5"/>
  <c r="H5"/>
  <c r="J12"/>
  <c r="H12"/>
  <c r="J14"/>
  <c r="H14"/>
  <c r="H19"/>
  <c r="J19"/>
  <c r="H25"/>
  <c r="J25"/>
  <c r="H29"/>
  <c r="J29"/>
  <c r="H41"/>
  <c r="J41"/>
  <c r="H47"/>
  <c r="J47"/>
  <c r="H51"/>
  <c r="J51"/>
  <c r="H57"/>
  <c r="J57"/>
  <c r="H71"/>
  <c r="J71"/>
  <c r="H77"/>
  <c r="J77"/>
  <c r="H83"/>
  <c r="J83"/>
  <c r="J86"/>
  <c r="H86"/>
  <c r="J90"/>
  <c r="H90"/>
  <c r="J94"/>
  <c r="H94"/>
  <c r="D96"/>
  <c r="D129" s="1"/>
  <c r="J7"/>
  <c r="H7"/>
  <c r="H11"/>
  <c r="J11"/>
  <c r="H13"/>
  <c r="J13"/>
  <c r="H15"/>
  <c r="J15"/>
  <c r="H21"/>
  <c r="J21"/>
  <c r="H27"/>
  <c r="J27"/>
  <c r="H37"/>
  <c r="J37"/>
  <c r="H43"/>
  <c r="J43"/>
  <c r="H49"/>
  <c r="J49"/>
  <c r="H55"/>
  <c r="J55"/>
  <c r="H61"/>
  <c r="J61"/>
  <c r="H69"/>
  <c r="J69"/>
  <c r="H73"/>
  <c r="J73"/>
  <c r="H79"/>
  <c r="J79"/>
  <c r="J84"/>
  <c r="H84"/>
  <c r="H87"/>
  <c r="J87"/>
  <c r="J92"/>
  <c r="H92"/>
  <c r="J6"/>
  <c r="H18"/>
  <c r="H20"/>
  <c r="H22"/>
  <c r="H26"/>
  <c r="H28"/>
  <c r="F33"/>
  <c r="H34"/>
  <c r="H36"/>
  <c r="H40"/>
  <c r="H42"/>
  <c r="H44"/>
  <c r="H48"/>
  <c r="H50"/>
  <c r="H54"/>
  <c r="H56"/>
  <c r="H58"/>
  <c r="H62"/>
  <c r="H63"/>
  <c r="H66"/>
  <c r="H70"/>
  <c r="H72"/>
  <c r="H76"/>
  <c r="H78"/>
  <c r="H80"/>
  <c r="J85"/>
  <c r="J91"/>
  <c r="J93"/>
  <c r="J62"/>
  <c r="A99" l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H104"/>
  <c r="H118"/>
  <c r="H111"/>
  <c r="H128"/>
  <c r="H45"/>
  <c r="H88"/>
  <c r="H52"/>
  <c r="H30"/>
  <c r="H33"/>
  <c r="J33"/>
  <c r="H81"/>
  <c r="H59"/>
  <c r="H23"/>
  <c r="H74"/>
  <c r="H67"/>
  <c r="H16"/>
  <c r="H95"/>
  <c r="H9"/>
  <c r="H129" l="1"/>
  <c r="H32"/>
  <c r="H38" s="1"/>
  <c r="H64" s="1"/>
  <c r="H96"/>
  <c r="I9" l="1"/>
  <c r="I16" s="1"/>
  <c r="I23" s="1"/>
  <c r="I30" s="1"/>
  <c r="I38" s="1"/>
  <c r="I45" s="1"/>
  <c r="I52" s="1"/>
  <c r="I59" s="1"/>
  <c r="I67" s="1"/>
  <c r="I74" s="1"/>
  <c r="I81" s="1"/>
  <c r="I88" s="1"/>
  <c r="I96" s="1"/>
  <c r="I104" s="1"/>
  <c r="I111" s="1"/>
  <c r="I118" s="1"/>
  <c r="I129" s="1"/>
  <c r="E32" l="1"/>
  <c r="E64" s="1"/>
  <c r="E96" s="1"/>
  <c r="E129" s="1"/>
  <c r="F4"/>
  <c r="J4" s="1"/>
  <c r="F32"/>
  <c r="F64" s="1"/>
  <c r="F96" s="1"/>
  <c r="F129" s="1"/>
  <c r="H4" l="1"/>
  <c r="Q4" l="1"/>
  <c r="R4"/>
  <c r="O4"/>
  <c r="S4"/>
  <c r="P4"/>
  <c r="N4"/>
  <c r="M4"/>
  <c r="L4" s="1"/>
  <c r="K4" s="1"/>
</calcChain>
</file>

<file path=xl/sharedStrings.xml><?xml version="1.0" encoding="utf-8"?>
<sst xmlns="http://schemas.openxmlformats.org/spreadsheetml/2006/main" count="62" uniqueCount="27">
  <si>
    <t>Zeit</t>
  </si>
  <si>
    <t>Pause</t>
  </si>
  <si>
    <t>Sollzeit</t>
  </si>
  <si>
    <t>Kommt</t>
  </si>
  <si>
    <t>Geht</t>
  </si>
  <si>
    <t>Gesamt</t>
  </si>
  <si>
    <t>+ / -</t>
  </si>
  <si>
    <t>Datum</t>
  </si>
  <si>
    <t>Summen</t>
  </si>
  <si>
    <t>Samstag</t>
  </si>
  <si>
    <t>Sonntag</t>
  </si>
  <si>
    <t>Saldo</t>
  </si>
  <si>
    <t>Industriezeit</t>
  </si>
  <si>
    <t>Tag der Wiedervereinigung</t>
  </si>
  <si>
    <t>Allerheiligen</t>
  </si>
  <si>
    <t>Heiliabend</t>
  </si>
  <si>
    <t>1. Weihnachtstag</t>
  </si>
  <si>
    <t>2. Weihnachtstag</t>
  </si>
  <si>
    <t>Berechnungen sind rot</t>
  </si>
  <si>
    <t>Pause Dezimal</t>
  </si>
  <si>
    <t>Wenn AZ kleiner 6h</t>
  </si>
  <si>
    <t>Wenn AZ zwischen 6:01 und 6:30h</t>
  </si>
  <si>
    <t>Wenn AZ zwischen 6:30 und 9:30h</t>
  </si>
  <si>
    <t>Wenn AZ zwischen 9:31 und 9:45h</t>
  </si>
  <si>
    <t>Wenn AZ zwischen 9:46 und 10:45h</t>
  </si>
  <si>
    <t>Wenn AZ zwischen 10:46 und 11h</t>
  </si>
  <si>
    <t>Wenn AZ über 11h (rechtlich unzulässig aber naja)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</si>
</sst>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1">
    <font>
      <sz val="11"/>
      <color theme="1"/>
      <name val="Helvetica 45 Light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sz val="9"/>
      <color rgb="FF006699"/>
      <name val="Courier"/>
      <family val="3"/>
    </font>
    <font>
      <sz val="11"/>
      <color rgb="FFFF0000"/>
      <name val="Helvetica 45 Light"/>
      <family val="2"/>
      <scheme val="minor"/>
    </font>
    <font>
      <sz val="9"/>
      <color rgb="FFFF0000"/>
      <name val="Helvetica 45 Light"/>
      <family val="2"/>
      <scheme val="minor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78E28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4" fontId="3" fillId="0" borderId="0" xfId="0" applyNumberFormat="1" applyFont="1"/>
    <xf numFmtId="164" fontId="4" fillId="0" borderId="0" xfId="0" applyNumberFormat="1" applyFont="1"/>
    <xf numFmtId="0" fontId="3" fillId="0" borderId="0" xfId="0" applyFont="1"/>
    <xf numFmtId="14" fontId="2" fillId="0" borderId="0" xfId="0" applyNumberFormat="1" applyFont="1"/>
    <xf numFmtId="14" fontId="1" fillId="0" borderId="1" xfId="0" applyNumberFormat="1" applyFont="1" applyBorder="1"/>
    <xf numFmtId="0" fontId="1" fillId="0" borderId="1" xfId="0" applyFont="1" applyBorder="1"/>
    <xf numFmtId="165" fontId="1" fillId="0" borderId="1" xfId="0" applyNumberFormat="1" applyFont="1" applyBorder="1"/>
    <xf numFmtId="0" fontId="2" fillId="0" borderId="0" xfId="0" applyFont="1"/>
    <xf numFmtId="165" fontId="2" fillId="0" borderId="0" xfId="0" applyNumberFormat="1" applyFont="1"/>
    <xf numFmtId="0" fontId="6" fillId="0" borderId="0" xfId="0" applyFont="1"/>
    <xf numFmtId="165" fontId="3" fillId="0" borderId="0" xfId="0" applyNumberFormat="1" applyFont="1"/>
    <xf numFmtId="165" fontId="4" fillId="2" borderId="0" xfId="0" applyNumberFormat="1" applyFont="1" applyFill="1"/>
    <xf numFmtId="0" fontId="7" fillId="0" borderId="0" xfId="0" applyFont="1"/>
    <xf numFmtId="165" fontId="4" fillId="2" borderId="0" xfId="0" applyNumberFormat="1" applyFont="1" applyFill="1" applyBorder="1"/>
    <xf numFmtId="164" fontId="4" fillId="0" borderId="0" xfId="0" applyNumberFormat="1" applyFont="1" applyFill="1"/>
    <xf numFmtId="164" fontId="4" fillId="3" borderId="0" xfId="0" applyNumberFormat="1" applyFont="1" applyFill="1"/>
    <xf numFmtId="2" fontId="3" fillId="0" borderId="0" xfId="0" applyNumberFormat="1" applyFont="1"/>
    <xf numFmtId="2" fontId="2" fillId="0" borderId="0" xfId="0" applyNumberFormat="1" applyFont="1"/>
    <xf numFmtId="2" fontId="2" fillId="0" borderId="1" xfId="0" applyNumberFormat="1" applyFont="1" applyBorder="1" applyAlignment="1">
      <alignment horizontal="center"/>
    </xf>
    <xf numFmtId="164" fontId="5" fillId="0" borderId="0" xfId="0" applyNumberFormat="1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</cellXfs>
  <cellStyles count="1">
    <cellStyle name="Standard" xfId="0" builtinId="0"/>
  </cellStyles>
  <dxfs count="3"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b/>
        <i val="0"/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78E282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_CD">
      <a:dk1>
        <a:srgbClr val="1E569F"/>
      </a:dk1>
      <a:lt1>
        <a:sysClr val="window" lastClr="FFFFFF"/>
      </a:lt1>
      <a:dk2>
        <a:srgbClr val="6294CD"/>
      </a:dk2>
      <a:lt2>
        <a:srgbClr val="FFFFFF"/>
      </a:lt2>
      <a:accent1>
        <a:srgbClr val="A6D8F6"/>
      </a:accent1>
      <a:accent2>
        <a:srgbClr val="97003B"/>
      </a:accent2>
      <a:accent3>
        <a:srgbClr val="BFA0C6"/>
      </a:accent3>
      <a:accent4>
        <a:srgbClr val="5CBEC0"/>
      </a:accent4>
      <a:accent5>
        <a:srgbClr val="C9E5E0"/>
      </a:accent5>
      <a:accent6>
        <a:srgbClr val="707070"/>
      </a:accent6>
      <a:hlink>
        <a:srgbClr val="D7D7D7"/>
      </a:hlink>
      <a:folHlink>
        <a:srgbClr val="ACACAC"/>
      </a:folHlink>
    </a:clrScheme>
    <a:fontScheme name="_Corporate Design">
      <a:majorFont>
        <a:latin typeface="Helvetica 45 Light"/>
        <a:ea typeface=""/>
        <a:cs typeface=""/>
      </a:majorFont>
      <a:minorFont>
        <a:latin typeface="Helvetica 45 Light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29"/>
  <sheetViews>
    <sheetView tabSelected="1" workbookViewId="0">
      <pane ySplit="1" topLeftCell="A2" activePane="bottomLeft" state="frozen"/>
      <selection pane="bottomLeft" activeCell="L13" sqref="L13"/>
    </sheetView>
  </sheetViews>
  <sheetFormatPr baseColWidth="10" defaultColWidth="11.5" defaultRowHeight="14.25"/>
  <cols>
    <col min="1" max="1" width="11.5" style="6"/>
    <col min="2" max="2" width="10.875" style="6" customWidth="1"/>
    <col min="3" max="4" width="10.5" style="6" customWidth="1"/>
    <col min="5" max="5" width="10.375" style="6" customWidth="1"/>
    <col min="6" max="6" width="9.625" style="6" customWidth="1"/>
    <col min="7" max="7" width="10" style="6" customWidth="1"/>
    <col min="8" max="8" width="10.5" style="6" customWidth="1"/>
    <col min="9" max="9" width="9.625" style="6" customWidth="1"/>
    <col min="10" max="10" width="14.25" style="20" customWidth="1"/>
    <col min="11" max="11" width="15.25" style="6" bestFit="1" customWidth="1"/>
    <col min="12" max="12" width="10.25" style="6" bestFit="1" customWidth="1"/>
    <col min="13" max="13" width="13.125" style="6" bestFit="1" customWidth="1"/>
    <col min="14" max="16" width="23.5" style="6" bestFit="1" customWidth="1"/>
    <col min="17" max="17" width="24.375" style="6" bestFit="1" customWidth="1"/>
    <col min="18" max="18" width="23.125" style="6" bestFit="1" customWidth="1"/>
    <col min="19" max="19" width="32.875" style="6" bestFit="1" customWidth="1"/>
    <col min="20" max="16384" width="11.5" style="6"/>
  </cols>
  <sheetData>
    <row r="1" spans="1:20" s="3" customFormat="1" ht="15">
      <c r="A1" s="1" t="s">
        <v>7</v>
      </c>
      <c r="B1" s="1" t="s">
        <v>3</v>
      </c>
      <c r="C1" s="1" t="s">
        <v>4</v>
      </c>
      <c r="D1" s="1" t="s">
        <v>5</v>
      </c>
      <c r="E1" s="1" t="s">
        <v>1</v>
      </c>
      <c r="F1" s="1" t="s">
        <v>0</v>
      </c>
      <c r="G1" s="1" t="s">
        <v>2</v>
      </c>
      <c r="H1" s="2" t="s">
        <v>6</v>
      </c>
      <c r="I1" s="2" t="s">
        <v>11</v>
      </c>
      <c r="J1" s="22" t="s">
        <v>12</v>
      </c>
      <c r="K1" s="25" t="s">
        <v>18</v>
      </c>
      <c r="L1" s="25" t="s">
        <v>19</v>
      </c>
      <c r="M1" s="25" t="s">
        <v>20</v>
      </c>
      <c r="N1" s="25" t="s">
        <v>21</v>
      </c>
      <c r="O1" s="25" t="s">
        <v>22</v>
      </c>
      <c r="P1" s="25" t="s">
        <v>23</v>
      </c>
      <c r="Q1" s="25" t="s">
        <v>24</v>
      </c>
      <c r="R1" s="25" t="s">
        <v>25</v>
      </c>
      <c r="S1" s="25" t="s">
        <v>26</v>
      </c>
      <c r="T1" s="26"/>
    </row>
    <row r="2" spans="1:20" ht="15">
      <c r="A2" s="7">
        <v>39691</v>
      </c>
      <c r="B2" s="13" t="s">
        <v>9</v>
      </c>
      <c r="C2" s="18"/>
      <c r="D2" s="5"/>
      <c r="E2" s="5"/>
      <c r="F2" s="5"/>
      <c r="G2" s="5"/>
      <c r="H2" s="5"/>
      <c r="I2" s="14"/>
    </row>
    <row r="3" spans="1:20" ht="15">
      <c r="A3" s="7">
        <f t="shared" ref="A3:A29" si="0">A2+1</f>
        <v>39692</v>
      </c>
      <c r="B3" s="13" t="s">
        <v>10</v>
      </c>
      <c r="C3" s="5"/>
      <c r="D3" s="5"/>
      <c r="E3" s="16"/>
      <c r="F3" s="5"/>
      <c r="G3" s="5"/>
      <c r="H3" s="18"/>
      <c r="I3" s="12">
        <v>0.68333333333333324</v>
      </c>
    </row>
    <row r="4" spans="1:20" ht="15">
      <c r="A4" s="4">
        <f t="shared" si="0"/>
        <v>39693</v>
      </c>
      <c r="B4" s="5">
        <v>0.27430555555555552</v>
      </c>
      <c r="C4" s="18">
        <v>0.66319444444444442</v>
      </c>
      <c r="D4" s="5">
        <f t="shared" ref="D4" si="1">C4-B4</f>
        <v>0.3888888888888889</v>
      </c>
      <c r="E4" s="5">
        <v>2.8472222222222222E-2</v>
      </c>
      <c r="F4" s="5">
        <f t="shared" ref="F4" si="2">D4-E4</f>
        <v>0.36041666666666666</v>
      </c>
      <c r="G4" s="5">
        <v>0.33333333333333331</v>
      </c>
      <c r="H4" s="5">
        <f t="shared" ref="H4" si="3">F4-G4</f>
        <v>2.7083333333333348E-2</v>
      </c>
      <c r="I4" s="12"/>
      <c r="J4" s="20">
        <f>F4*24</f>
        <v>8.65</v>
      </c>
      <c r="K4" s="24">
        <f>L4</f>
        <v>0</v>
      </c>
      <c r="L4" s="24">
        <f>M4</f>
        <v>0</v>
      </c>
      <c r="M4" s="24">
        <f>IF(H4&lt;0.25,0,N4)</f>
        <v>0</v>
      </c>
      <c r="N4" s="24">
        <f>IF(H4&lt;0.270833333,H4-0.25,O4)</f>
        <v>-0.22291666666666665</v>
      </c>
      <c r="O4" s="24">
        <f>IF(H4&lt;0.395833333,0.020833333,P4)</f>
        <v>2.0833332999999999E-2</v>
      </c>
      <c r="P4" s="24">
        <f>IF(H4&lt;0.40625,H4-0.395833333+0.020833333,Q4)</f>
        <v>-0.34791666666666665</v>
      </c>
      <c r="Q4" s="24">
        <f>IF(H4&lt;0.4447916667,0.03125,R4)</f>
        <v>3.125E-2</v>
      </c>
      <c r="R4" s="24">
        <f>IF(H4&lt;0.458333333,H4-0.447916667+0.03125,S4)</f>
        <v>-0.38958333366666664</v>
      </c>
      <c r="S4" s="24">
        <f>IF(H4&gt;0.458333333,0.041666667,0)</f>
        <v>0</v>
      </c>
    </row>
    <row r="5" spans="1:20" ht="15">
      <c r="A5" s="4">
        <f t="shared" si="0"/>
        <v>39694</v>
      </c>
      <c r="B5" s="5">
        <v>0.27083333333333331</v>
      </c>
      <c r="C5" s="18">
        <v>0.65416666666666667</v>
      </c>
      <c r="D5" s="5">
        <f t="shared" ref="D5:D7" si="4">C5-B5</f>
        <v>0.38333333333333336</v>
      </c>
      <c r="E5" s="5">
        <v>2.0833333333333332E-2</v>
      </c>
      <c r="F5" s="5">
        <f t="shared" ref="F5:F29" si="5">D5-E5</f>
        <v>0.36250000000000004</v>
      </c>
      <c r="G5" s="5">
        <v>0.33333333333333331</v>
      </c>
      <c r="H5" s="5">
        <f t="shared" ref="H5:H29" si="6">F5-G5</f>
        <v>2.916666666666673E-2</v>
      </c>
      <c r="I5" s="12"/>
      <c r="J5" s="20">
        <f>F5*24</f>
        <v>8.7000000000000011</v>
      </c>
    </row>
    <row r="6" spans="1:20" ht="15">
      <c r="A6" s="4">
        <f t="shared" si="0"/>
        <v>39695</v>
      </c>
      <c r="B6" s="5">
        <v>0.27083333333333331</v>
      </c>
      <c r="C6" s="18">
        <v>0.65416666666666667</v>
      </c>
      <c r="D6" s="5">
        <f t="shared" si="4"/>
        <v>0.38333333333333336</v>
      </c>
      <c r="E6" s="5">
        <v>2.8472222222222222E-2</v>
      </c>
      <c r="F6" s="5">
        <f t="shared" si="5"/>
        <v>0.35486111111111113</v>
      </c>
      <c r="G6" s="5">
        <v>0.33333333333333331</v>
      </c>
      <c r="H6" s="5">
        <f t="shared" si="6"/>
        <v>2.1527777777777812E-2</v>
      </c>
      <c r="I6" s="12"/>
      <c r="J6" s="20">
        <f>F6*24</f>
        <v>8.5166666666666675</v>
      </c>
    </row>
    <row r="7" spans="1:20" ht="15">
      <c r="A7" s="4">
        <f t="shared" si="0"/>
        <v>39696</v>
      </c>
      <c r="B7" s="5">
        <v>0.27083333333333331</v>
      </c>
      <c r="C7" s="18">
        <v>0.66111111111111109</v>
      </c>
      <c r="D7" s="5">
        <f t="shared" si="4"/>
        <v>0.39027777777777778</v>
      </c>
      <c r="E7" s="5">
        <v>2.0833333333333332E-2</v>
      </c>
      <c r="F7" s="5">
        <f t="shared" si="5"/>
        <v>0.36944444444444446</v>
      </c>
      <c r="G7" s="5">
        <v>0.33333333333333331</v>
      </c>
      <c r="H7" s="5">
        <f t="shared" si="6"/>
        <v>3.6111111111111149E-2</v>
      </c>
      <c r="I7" s="12"/>
      <c r="J7" s="20">
        <f>F7*24</f>
        <v>8.8666666666666671</v>
      </c>
    </row>
    <row r="8" spans="1:20" ht="15">
      <c r="A8" s="4">
        <f t="shared" si="0"/>
        <v>39697</v>
      </c>
      <c r="B8" s="5">
        <v>0.27083333333333331</v>
      </c>
      <c r="C8" s="18">
        <v>0.52500000000000002</v>
      </c>
      <c r="D8" s="5">
        <f t="shared" ref="D8" si="7">C8-B8</f>
        <v>0.25416666666666671</v>
      </c>
      <c r="E8" s="5">
        <v>4.1666666666666666E-3</v>
      </c>
      <c r="F8" s="5">
        <f t="shared" ref="F8" si="8">D8-E8</f>
        <v>0.25000000000000006</v>
      </c>
      <c r="G8" s="5">
        <v>0.33333333333333331</v>
      </c>
      <c r="H8" s="5">
        <f t="shared" ref="H8" si="9">F8-G8</f>
        <v>-8.3333333333333259E-2</v>
      </c>
      <c r="I8" s="12"/>
      <c r="J8" s="20">
        <f>F8*24</f>
        <v>6.0000000000000018</v>
      </c>
    </row>
    <row r="9" spans="1:20" ht="15">
      <c r="A9" s="7">
        <f>A8+1</f>
        <v>39698</v>
      </c>
      <c r="B9" s="13" t="s">
        <v>9</v>
      </c>
      <c r="C9" s="5"/>
      <c r="D9" s="5"/>
      <c r="E9" s="5"/>
      <c r="F9" s="5"/>
      <c r="G9" s="5"/>
      <c r="H9" s="17">
        <f>SUM(H5:H8)</f>
        <v>3.4722222222224319E-3</v>
      </c>
      <c r="I9" s="12">
        <f>I3+H9</f>
        <v>0.68680555555555567</v>
      </c>
    </row>
    <row r="10" spans="1:20" ht="15">
      <c r="A10" s="7">
        <f t="shared" si="0"/>
        <v>39699</v>
      </c>
      <c r="B10" s="13" t="s">
        <v>10</v>
      </c>
      <c r="C10" s="5"/>
      <c r="D10" s="5"/>
      <c r="E10" s="5"/>
      <c r="F10" s="5"/>
      <c r="G10" s="5"/>
      <c r="H10" s="5"/>
      <c r="I10" s="12"/>
    </row>
    <row r="11" spans="1:20" ht="15">
      <c r="A11" s="4">
        <f t="shared" si="0"/>
        <v>39700</v>
      </c>
      <c r="B11" s="5">
        <v>0.27083333333333331</v>
      </c>
      <c r="C11" s="18">
        <v>0.66111111111111109</v>
      </c>
      <c r="D11" s="5">
        <f t="shared" ref="D11:D15" si="10">C11-B11</f>
        <v>0.39027777777777778</v>
      </c>
      <c r="E11" s="5">
        <v>2.8472222222222222E-2</v>
      </c>
      <c r="F11" s="5">
        <f t="shared" si="5"/>
        <v>0.36180555555555555</v>
      </c>
      <c r="G11" s="5">
        <v>0.33333333333333331</v>
      </c>
      <c r="H11" s="5">
        <f t="shared" si="6"/>
        <v>2.8472222222222232E-2</v>
      </c>
      <c r="I11" s="12"/>
      <c r="J11" s="20">
        <f>F11*24</f>
        <v>8.6833333333333336</v>
      </c>
    </row>
    <row r="12" spans="1:20" ht="15">
      <c r="A12" s="4">
        <f t="shared" si="0"/>
        <v>39701</v>
      </c>
      <c r="B12" s="5">
        <v>0.27083333333333331</v>
      </c>
      <c r="C12" s="18">
        <v>0.66180555555555554</v>
      </c>
      <c r="D12" s="5">
        <f t="shared" si="10"/>
        <v>0.39097222222222222</v>
      </c>
      <c r="E12" s="5">
        <v>2.8472222222222222E-2</v>
      </c>
      <c r="F12" s="5">
        <f t="shared" si="5"/>
        <v>0.36249999999999999</v>
      </c>
      <c r="G12" s="5">
        <v>0.33333333333333331</v>
      </c>
      <c r="H12" s="5">
        <f t="shared" si="6"/>
        <v>2.9166666666666674E-2</v>
      </c>
      <c r="I12" s="12"/>
      <c r="J12" s="20">
        <f>F12*24</f>
        <v>8.6999999999999993</v>
      </c>
    </row>
    <row r="13" spans="1:20" ht="15">
      <c r="A13" s="4">
        <f t="shared" si="0"/>
        <v>39702</v>
      </c>
      <c r="B13" s="5">
        <v>0.27083333333333331</v>
      </c>
      <c r="C13" s="18">
        <v>0.65416666666666667</v>
      </c>
      <c r="D13" s="5">
        <f t="shared" si="10"/>
        <v>0.38333333333333336</v>
      </c>
      <c r="E13" s="5">
        <v>2.8472222222222222E-2</v>
      </c>
      <c r="F13" s="5">
        <f t="shared" si="5"/>
        <v>0.35486111111111113</v>
      </c>
      <c r="G13" s="5">
        <v>0.33333333333333331</v>
      </c>
      <c r="H13" s="5">
        <f t="shared" si="6"/>
        <v>2.1527777777777812E-2</v>
      </c>
      <c r="I13" s="12"/>
      <c r="J13" s="20">
        <f>F13*24</f>
        <v>8.5166666666666675</v>
      </c>
    </row>
    <row r="14" spans="1:20" ht="15">
      <c r="A14" s="4">
        <f t="shared" si="0"/>
        <v>39703</v>
      </c>
      <c r="B14" s="5">
        <v>0.27083333333333331</v>
      </c>
      <c r="C14" s="18">
        <v>0.66111111111111109</v>
      </c>
      <c r="D14" s="5">
        <f t="shared" si="10"/>
        <v>0.39027777777777778</v>
      </c>
      <c r="E14" s="5">
        <v>2.7777777777777776E-2</v>
      </c>
      <c r="F14" s="5">
        <f t="shared" si="5"/>
        <v>0.36249999999999999</v>
      </c>
      <c r="G14" s="5">
        <v>0.33333333333333331</v>
      </c>
      <c r="H14" s="5">
        <f t="shared" si="6"/>
        <v>2.9166666666666674E-2</v>
      </c>
      <c r="I14" s="12"/>
      <c r="J14" s="20">
        <f>F14*24</f>
        <v>8.6999999999999993</v>
      </c>
    </row>
    <row r="15" spans="1:20" ht="15">
      <c r="A15" s="4">
        <f t="shared" si="0"/>
        <v>39704</v>
      </c>
      <c r="B15" s="5">
        <v>0.27083333333333331</v>
      </c>
      <c r="C15" s="18">
        <v>0.52083333333333337</v>
      </c>
      <c r="D15" s="5">
        <f t="shared" si="10"/>
        <v>0.25000000000000006</v>
      </c>
      <c r="E15" s="5">
        <v>0</v>
      </c>
      <c r="F15" s="5">
        <f t="shared" si="5"/>
        <v>0.25000000000000006</v>
      </c>
      <c r="G15" s="5">
        <v>0.33333333333333331</v>
      </c>
      <c r="H15" s="5">
        <f t="shared" si="6"/>
        <v>-8.3333333333333259E-2</v>
      </c>
      <c r="I15" s="12"/>
      <c r="J15" s="20">
        <f>F15*24</f>
        <v>6.0000000000000018</v>
      </c>
    </row>
    <row r="16" spans="1:20" ht="15">
      <c r="A16" s="7">
        <f t="shared" si="0"/>
        <v>39705</v>
      </c>
      <c r="B16" s="13" t="s">
        <v>9</v>
      </c>
      <c r="C16" s="5"/>
      <c r="D16" s="5"/>
      <c r="E16" s="5"/>
      <c r="F16" s="5"/>
      <c r="G16" s="5"/>
      <c r="H16" s="15">
        <f>SUM(H11:H15)</f>
        <v>2.5000000000000133E-2</v>
      </c>
      <c r="I16" s="12">
        <f>I9+H16</f>
        <v>0.7118055555555558</v>
      </c>
    </row>
    <row r="17" spans="1:10" ht="15">
      <c r="A17" s="7">
        <f t="shared" si="0"/>
        <v>39706</v>
      </c>
      <c r="B17" s="13" t="s">
        <v>10</v>
      </c>
      <c r="C17" s="5"/>
      <c r="D17" s="5"/>
      <c r="E17" s="5"/>
      <c r="F17" s="5"/>
      <c r="G17" s="5"/>
      <c r="H17" s="5"/>
      <c r="I17" s="12"/>
    </row>
    <row r="18" spans="1:10" ht="15">
      <c r="A18" s="4">
        <f t="shared" si="0"/>
        <v>39707</v>
      </c>
      <c r="B18" s="5">
        <v>0.27083333333333331</v>
      </c>
      <c r="C18" s="18">
        <v>0.66111111111111109</v>
      </c>
      <c r="D18" s="5">
        <f t="shared" ref="D18:D22" si="11">C18-B18</f>
        <v>0.39027777777777778</v>
      </c>
      <c r="E18" s="5">
        <v>2.7777777777777776E-2</v>
      </c>
      <c r="F18" s="5">
        <f t="shared" ref="F18:F22" si="12">D18-E18</f>
        <v>0.36249999999999999</v>
      </c>
      <c r="G18" s="5">
        <v>0.33333333333333331</v>
      </c>
      <c r="H18" s="5">
        <f t="shared" si="6"/>
        <v>2.9166666666666674E-2</v>
      </c>
      <c r="I18" s="12"/>
      <c r="J18" s="20">
        <f>F18*24</f>
        <v>8.6999999999999993</v>
      </c>
    </row>
    <row r="19" spans="1:10" ht="15">
      <c r="A19" s="4">
        <f t="shared" si="0"/>
        <v>39708</v>
      </c>
      <c r="B19" s="5">
        <v>0.27083333333333331</v>
      </c>
      <c r="C19" s="18">
        <v>0.6479166666666667</v>
      </c>
      <c r="D19" s="5">
        <f t="shared" si="11"/>
        <v>0.37708333333333338</v>
      </c>
      <c r="E19" s="5">
        <v>2.7777777777777776E-2</v>
      </c>
      <c r="F19" s="5">
        <f t="shared" si="12"/>
        <v>0.34930555555555559</v>
      </c>
      <c r="G19" s="5">
        <v>0.33333333333333331</v>
      </c>
      <c r="H19" s="5">
        <f t="shared" si="6"/>
        <v>1.5972222222222276E-2</v>
      </c>
      <c r="I19" s="12"/>
      <c r="J19" s="20">
        <f>F19*24</f>
        <v>8.3833333333333346</v>
      </c>
    </row>
    <row r="20" spans="1:10" ht="15">
      <c r="A20" s="4">
        <f t="shared" si="0"/>
        <v>39709</v>
      </c>
      <c r="B20" s="5">
        <v>0.27083333333333331</v>
      </c>
      <c r="C20" s="18">
        <v>0.6743055555555556</v>
      </c>
      <c r="D20" s="5">
        <f t="shared" si="11"/>
        <v>0.40347222222222229</v>
      </c>
      <c r="E20" s="5">
        <v>2.8472222222222222E-2</v>
      </c>
      <c r="F20" s="5">
        <f t="shared" si="12"/>
        <v>0.37500000000000006</v>
      </c>
      <c r="G20" s="5">
        <v>0.33333333333333331</v>
      </c>
      <c r="H20" s="5">
        <f t="shared" si="6"/>
        <v>4.1666666666666741E-2</v>
      </c>
      <c r="I20" s="12"/>
      <c r="J20" s="20">
        <f>F20*24</f>
        <v>9.0000000000000018</v>
      </c>
    </row>
    <row r="21" spans="1:10" ht="15">
      <c r="A21" s="4">
        <f t="shared" si="0"/>
        <v>39710</v>
      </c>
      <c r="B21" s="5">
        <v>0.27083333333333331</v>
      </c>
      <c r="C21" s="18">
        <v>0.65555555555555556</v>
      </c>
      <c r="D21" s="5">
        <f t="shared" si="11"/>
        <v>0.38472222222222224</v>
      </c>
      <c r="E21" s="5">
        <v>2.7777777777777776E-2</v>
      </c>
      <c r="F21" s="5">
        <f t="shared" si="12"/>
        <v>0.35694444444444445</v>
      </c>
      <c r="G21" s="5">
        <v>0.33333333333333331</v>
      </c>
      <c r="H21" s="5">
        <f t="shared" si="6"/>
        <v>2.3611111111111138E-2</v>
      </c>
      <c r="I21" s="12"/>
      <c r="J21" s="20">
        <f>F21*24</f>
        <v>8.5666666666666664</v>
      </c>
    </row>
    <row r="22" spans="1:10" ht="15">
      <c r="A22" s="4">
        <f t="shared" si="0"/>
        <v>39711</v>
      </c>
      <c r="B22" s="5">
        <v>0.27083333333333331</v>
      </c>
      <c r="C22" s="18">
        <v>0.6333333333333333</v>
      </c>
      <c r="D22" s="5">
        <f t="shared" si="11"/>
        <v>0.36249999999999999</v>
      </c>
      <c r="E22" s="5">
        <v>2.7777777777777776E-2</v>
      </c>
      <c r="F22" s="5">
        <f t="shared" si="12"/>
        <v>0.3347222222222222</v>
      </c>
      <c r="G22" s="5">
        <v>0.33333333333333331</v>
      </c>
      <c r="H22" s="5">
        <f t="shared" si="6"/>
        <v>1.388888888888884E-3</v>
      </c>
      <c r="I22" s="12"/>
      <c r="J22" s="20">
        <f>F22*24</f>
        <v>8.0333333333333332</v>
      </c>
    </row>
    <row r="23" spans="1:10" ht="15">
      <c r="A23" s="7">
        <f t="shared" si="0"/>
        <v>39712</v>
      </c>
      <c r="B23" s="13" t="s">
        <v>9</v>
      </c>
      <c r="C23" s="5"/>
      <c r="D23" s="5"/>
      <c r="E23" s="5"/>
      <c r="F23" s="5"/>
      <c r="G23" s="5"/>
      <c r="H23" s="15">
        <f>SUM(H18:H22)</f>
        <v>0.11180555555555571</v>
      </c>
      <c r="I23" s="12">
        <f>I16+H23</f>
        <v>0.82361111111111152</v>
      </c>
    </row>
    <row r="24" spans="1:10" ht="15">
      <c r="A24" s="7">
        <f t="shared" si="0"/>
        <v>39713</v>
      </c>
      <c r="B24" s="13" t="s">
        <v>10</v>
      </c>
      <c r="C24" s="5"/>
      <c r="D24" s="5"/>
      <c r="E24" s="5"/>
      <c r="F24" s="5"/>
      <c r="G24" s="5"/>
      <c r="H24" s="5"/>
      <c r="I24" s="12"/>
    </row>
    <row r="25" spans="1:10" ht="15">
      <c r="A25" s="4">
        <f t="shared" si="0"/>
        <v>39714</v>
      </c>
      <c r="B25" s="5">
        <v>0.27083333333333331</v>
      </c>
      <c r="C25" s="18">
        <v>0.66111111111111109</v>
      </c>
      <c r="D25" s="5">
        <f t="shared" ref="D25:D29" si="13">C25-B25</f>
        <v>0.39027777777777778</v>
      </c>
      <c r="E25" s="5">
        <v>2.7777777777777776E-2</v>
      </c>
      <c r="F25" s="5">
        <f t="shared" si="5"/>
        <v>0.36249999999999999</v>
      </c>
      <c r="G25" s="5">
        <v>0.33333333333333331</v>
      </c>
      <c r="H25" s="5">
        <f t="shared" si="6"/>
        <v>2.9166666666666674E-2</v>
      </c>
      <c r="I25" s="12"/>
      <c r="J25" s="20">
        <f>F25*24</f>
        <v>8.6999999999999993</v>
      </c>
    </row>
    <row r="26" spans="1:10" ht="15">
      <c r="A26" s="4">
        <f t="shared" si="0"/>
        <v>39715</v>
      </c>
      <c r="B26" s="5">
        <v>0.27083333333333331</v>
      </c>
      <c r="C26" s="18">
        <v>0.65416666666666667</v>
      </c>
      <c r="D26" s="5">
        <f t="shared" si="13"/>
        <v>0.38333333333333336</v>
      </c>
      <c r="E26" s="5">
        <v>2.7777777777777776E-2</v>
      </c>
      <c r="F26" s="5">
        <f t="shared" si="5"/>
        <v>0.35555555555555557</v>
      </c>
      <c r="G26" s="5">
        <v>0.33333333333333331</v>
      </c>
      <c r="H26" s="5">
        <f t="shared" si="6"/>
        <v>2.2222222222222254E-2</v>
      </c>
      <c r="I26" s="12"/>
      <c r="J26" s="20">
        <f>F26*24</f>
        <v>8.5333333333333332</v>
      </c>
    </row>
    <row r="27" spans="1:10" ht="15">
      <c r="A27" s="4">
        <f t="shared" si="0"/>
        <v>39716</v>
      </c>
      <c r="B27" s="5">
        <v>0.27083333333333331</v>
      </c>
      <c r="C27" s="18">
        <v>0.65416666666666667</v>
      </c>
      <c r="D27" s="5">
        <f t="shared" si="13"/>
        <v>0.38333333333333336</v>
      </c>
      <c r="E27" s="5">
        <v>2.8472222222222222E-2</v>
      </c>
      <c r="F27" s="5">
        <f t="shared" si="5"/>
        <v>0.35486111111111113</v>
      </c>
      <c r="G27" s="5">
        <v>0.33333333333333331</v>
      </c>
      <c r="H27" s="5">
        <f t="shared" si="6"/>
        <v>2.1527777777777812E-2</v>
      </c>
      <c r="I27" s="12"/>
      <c r="J27" s="20">
        <f>F27*24</f>
        <v>8.5166666666666675</v>
      </c>
    </row>
    <row r="28" spans="1:10" ht="15">
      <c r="A28" s="4">
        <f t="shared" si="0"/>
        <v>39717</v>
      </c>
      <c r="B28" s="5">
        <v>0.27083333333333331</v>
      </c>
      <c r="C28" s="18">
        <v>0.65416666666666667</v>
      </c>
      <c r="D28" s="5">
        <f t="shared" si="13"/>
        <v>0.38333333333333336</v>
      </c>
      <c r="E28" s="5">
        <v>2.8472222222222222E-2</v>
      </c>
      <c r="F28" s="5">
        <f t="shared" si="5"/>
        <v>0.35486111111111113</v>
      </c>
      <c r="G28" s="5">
        <v>0.33333333333333331</v>
      </c>
      <c r="H28" s="5">
        <f t="shared" si="6"/>
        <v>2.1527777777777812E-2</v>
      </c>
      <c r="I28" s="12"/>
      <c r="J28" s="20">
        <f>F28*24</f>
        <v>8.5166666666666675</v>
      </c>
    </row>
    <row r="29" spans="1:10" ht="15">
      <c r="A29" s="4">
        <f t="shared" si="0"/>
        <v>39718</v>
      </c>
      <c r="B29" s="5">
        <v>0.27083333333333331</v>
      </c>
      <c r="C29" s="18">
        <v>0.52777777777777779</v>
      </c>
      <c r="D29" s="5">
        <f t="shared" si="13"/>
        <v>0.25694444444444448</v>
      </c>
      <c r="E29" s="5">
        <v>6.9444444444444441E-3</v>
      </c>
      <c r="F29" s="5">
        <f t="shared" si="5"/>
        <v>0.25000000000000006</v>
      </c>
      <c r="G29" s="5">
        <v>0.33333333333333331</v>
      </c>
      <c r="H29" s="5">
        <f t="shared" si="6"/>
        <v>-8.3333333333333259E-2</v>
      </c>
      <c r="I29" s="12"/>
      <c r="J29" s="20">
        <f>F29*24</f>
        <v>6.0000000000000018</v>
      </c>
    </row>
    <row r="30" spans="1:10" ht="15">
      <c r="A30" s="7">
        <f>A29+1</f>
        <v>39719</v>
      </c>
      <c r="B30" s="13" t="s">
        <v>9</v>
      </c>
      <c r="C30" s="5"/>
      <c r="D30" s="5"/>
      <c r="E30" s="5"/>
      <c r="F30" s="5"/>
      <c r="G30" s="5"/>
      <c r="H30" s="15">
        <f>SUM(H25:H29)</f>
        <v>1.1111111111111294E-2</v>
      </c>
      <c r="I30" s="12">
        <f>I23+H30</f>
        <v>0.83472222222222281</v>
      </c>
    </row>
    <row r="31" spans="1:10" ht="15">
      <c r="A31" s="7">
        <f>A30+1</f>
        <v>39720</v>
      </c>
      <c r="B31" s="13" t="s">
        <v>10</v>
      </c>
      <c r="C31" s="5"/>
      <c r="D31" s="5"/>
      <c r="E31" s="5"/>
      <c r="F31" s="5"/>
      <c r="G31" s="5"/>
      <c r="H31" s="5"/>
      <c r="I31" s="14"/>
    </row>
    <row r="32" spans="1:10" s="11" customFormat="1" ht="15">
      <c r="A32" s="8" t="s">
        <v>8</v>
      </c>
      <c r="B32" s="9"/>
      <c r="C32" s="9"/>
      <c r="D32" s="10">
        <f>SUM(D2:D30)</f>
        <v>7.3201388888888905</v>
      </c>
      <c r="E32" s="10">
        <f>SUM(E2:E30)</f>
        <v>0.47500000000000009</v>
      </c>
      <c r="F32" s="10">
        <f>SUM(F2:F30)</f>
        <v>6.8451388888888873</v>
      </c>
      <c r="G32" s="10">
        <f>SUM(G2:G30)</f>
        <v>6.6666666666666643</v>
      </c>
      <c r="H32" s="10">
        <f>H3+H9+H16+H23+H30</f>
        <v>0.15138888888888957</v>
      </c>
      <c r="I32" s="12"/>
      <c r="J32" s="21"/>
    </row>
    <row r="33" spans="1:10" ht="15">
      <c r="A33" s="4">
        <f>A31+1</f>
        <v>39721</v>
      </c>
      <c r="B33" s="5">
        <v>0.27083333333333331</v>
      </c>
      <c r="C33" s="19">
        <v>0.66666666666666663</v>
      </c>
      <c r="D33" s="5">
        <f t="shared" ref="D33:D62" si="14">C33-B33</f>
        <v>0.39583333333333331</v>
      </c>
      <c r="E33" s="5">
        <v>2.8472222222222222E-2</v>
      </c>
      <c r="F33" s="5">
        <f t="shared" ref="F33:F62" si="15">D33-E33</f>
        <v>0.36736111111111108</v>
      </c>
      <c r="G33" s="5">
        <v>0.33333333333333331</v>
      </c>
      <c r="H33" s="5">
        <f t="shared" ref="H33:H62" si="16">F33-G33</f>
        <v>3.4027777777777768E-2</v>
      </c>
      <c r="I33" s="12"/>
      <c r="J33" s="20">
        <f>F33*24</f>
        <v>8.8166666666666664</v>
      </c>
    </row>
    <row r="34" spans="1:10" ht="15">
      <c r="A34" s="4">
        <f t="shared" ref="A34:A61" si="17">A33+1</f>
        <v>39722</v>
      </c>
      <c r="B34" s="5">
        <v>0.27083333333333331</v>
      </c>
      <c r="C34" s="18">
        <v>0.65625</v>
      </c>
      <c r="D34" s="5">
        <f t="shared" si="14"/>
        <v>0.38541666666666669</v>
      </c>
      <c r="E34" s="5">
        <v>2.8472222222222222E-2</v>
      </c>
      <c r="F34" s="5">
        <f t="shared" si="15"/>
        <v>0.35694444444444445</v>
      </c>
      <c r="G34" s="5">
        <v>0.33333333333333331</v>
      </c>
      <c r="H34" s="5">
        <f t="shared" si="16"/>
        <v>2.3611111111111138E-2</v>
      </c>
      <c r="I34" s="12"/>
      <c r="J34" s="20">
        <f>F34*24</f>
        <v>8.5666666666666664</v>
      </c>
    </row>
    <row r="35" spans="1:10" ht="15">
      <c r="A35" s="7">
        <f t="shared" si="17"/>
        <v>39723</v>
      </c>
      <c r="B35" s="23" t="s">
        <v>13</v>
      </c>
      <c r="C35" s="18"/>
      <c r="D35" s="5"/>
      <c r="E35" s="5"/>
      <c r="F35" s="5"/>
      <c r="G35" s="5"/>
      <c r="H35" s="5"/>
      <c r="I35" s="12"/>
    </row>
    <row r="36" spans="1:10" ht="15">
      <c r="A36" s="4">
        <f t="shared" si="17"/>
        <v>39724</v>
      </c>
      <c r="B36" s="5">
        <v>0.27083333333333331</v>
      </c>
      <c r="C36" s="18">
        <v>0.66041666666666665</v>
      </c>
      <c r="D36" s="5">
        <f t="shared" si="14"/>
        <v>0.38958333333333334</v>
      </c>
      <c r="E36" s="5">
        <v>2.8472222222222222E-2</v>
      </c>
      <c r="F36" s="5">
        <f t="shared" si="15"/>
        <v>0.3611111111111111</v>
      </c>
      <c r="G36" s="5">
        <v>0.33333333333333331</v>
      </c>
      <c r="H36" s="5">
        <f t="shared" si="16"/>
        <v>2.777777777777779E-2</v>
      </c>
      <c r="I36" s="12"/>
      <c r="J36" s="20">
        <f>F36*24</f>
        <v>8.6666666666666661</v>
      </c>
    </row>
    <row r="37" spans="1:10">
      <c r="A37" s="4">
        <f t="shared" si="17"/>
        <v>39725</v>
      </c>
      <c r="B37" s="5">
        <v>0.27083333333333331</v>
      </c>
      <c r="C37" s="18">
        <v>0.57708333333333328</v>
      </c>
      <c r="D37" s="5">
        <f t="shared" si="14"/>
        <v>0.30624999999999997</v>
      </c>
      <c r="E37" s="5">
        <v>2.9166666666666664E-2</v>
      </c>
      <c r="F37" s="5">
        <f t="shared" si="15"/>
        <v>0.27708333333333329</v>
      </c>
      <c r="G37" s="5">
        <v>0.33333333333333331</v>
      </c>
      <c r="H37" s="5">
        <f t="shared" si="16"/>
        <v>-5.6250000000000022E-2</v>
      </c>
      <c r="J37" s="20">
        <f>F37*24</f>
        <v>6.6499999999999986</v>
      </c>
    </row>
    <row r="38" spans="1:10" ht="15">
      <c r="A38" s="7">
        <f t="shared" si="17"/>
        <v>39726</v>
      </c>
      <c r="B38" s="13" t="s">
        <v>9</v>
      </c>
      <c r="C38" s="5"/>
      <c r="D38" s="5"/>
      <c r="E38" s="5"/>
      <c r="F38" s="5"/>
      <c r="G38" s="5"/>
      <c r="H38" s="15">
        <f>SUM(H31:H37)</f>
        <v>0.18055555555555625</v>
      </c>
      <c r="I38" s="12">
        <f>H38+I30</f>
        <v>1.0152777777777791</v>
      </c>
    </row>
    <row r="39" spans="1:10" ht="15">
      <c r="A39" s="7">
        <f t="shared" si="17"/>
        <v>39727</v>
      </c>
      <c r="B39" s="13" t="s">
        <v>10</v>
      </c>
      <c r="C39" s="5"/>
      <c r="D39" s="5"/>
      <c r="E39" s="5"/>
      <c r="F39" s="5"/>
      <c r="G39" s="5"/>
      <c r="H39" s="5"/>
      <c r="I39" s="14"/>
    </row>
    <row r="40" spans="1:10">
      <c r="A40" s="4">
        <f t="shared" si="17"/>
        <v>39728</v>
      </c>
      <c r="B40" s="5">
        <v>0.27083333333333331</v>
      </c>
      <c r="C40" s="18">
        <v>0.66111111111111109</v>
      </c>
      <c r="D40" s="5">
        <f t="shared" ref="D40" si="18">C40-B40</f>
        <v>0.39027777777777778</v>
      </c>
      <c r="E40" s="5">
        <v>8.3333333333333332E-3</v>
      </c>
      <c r="F40" s="5">
        <f t="shared" ref="F40" si="19">D40-E40</f>
        <v>0.38194444444444442</v>
      </c>
      <c r="G40" s="5">
        <v>0.33333333333333331</v>
      </c>
      <c r="H40" s="5">
        <f t="shared" ref="H40" si="20">F40-G40</f>
        <v>4.8611111111111105E-2</v>
      </c>
      <c r="I40" s="14"/>
      <c r="J40" s="20">
        <f>F40*24</f>
        <v>9.1666666666666661</v>
      </c>
    </row>
    <row r="41" spans="1:10" ht="15">
      <c r="A41" s="4">
        <f t="shared" si="17"/>
        <v>39729</v>
      </c>
      <c r="B41" s="5">
        <v>0.27083333333333331</v>
      </c>
      <c r="C41" s="18">
        <v>0.66736111111111107</v>
      </c>
      <c r="D41" s="5">
        <f t="shared" si="14"/>
        <v>0.39652777777777776</v>
      </c>
      <c r="E41" s="5">
        <v>2.8472222222222222E-2</v>
      </c>
      <c r="F41" s="5">
        <f t="shared" si="15"/>
        <v>0.36805555555555552</v>
      </c>
      <c r="G41" s="5">
        <v>0.33333333333333331</v>
      </c>
      <c r="H41" s="5">
        <f t="shared" si="16"/>
        <v>3.472222222222221E-2</v>
      </c>
      <c r="I41" s="12"/>
      <c r="J41" s="20">
        <f>F41*24</f>
        <v>8.8333333333333321</v>
      </c>
    </row>
    <row r="42" spans="1:10" ht="15">
      <c r="A42" s="4">
        <f t="shared" si="17"/>
        <v>39730</v>
      </c>
      <c r="B42" s="5">
        <v>0.27083333333333331</v>
      </c>
      <c r="C42" s="18">
        <v>0.67013888888888884</v>
      </c>
      <c r="D42" s="5">
        <f t="shared" si="14"/>
        <v>0.39930555555555552</v>
      </c>
      <c r="E42" s="5">
        <v>2.7777777777777776E-2</v>
      </c>
      <c r="F42" s="5">
        <f t="shared" si="15"/>
        <v>0.37152777777777773</v>
      </c>
      <c r="G42" s="5">
        <v>0.33333333333333331</v>
      </c>
      <c r="H42" s="5">
        <f t="shared" si="16"/>
        <v>3.819444444444442E-2</v>
      </c>
      <c r="I42" s="12"/>
      <c r="J42" s="20">
        <f>F42*24</f>
        <v>8.9166666666666661</v>
      </c>
    </row>
    <row r="43" spans="1:10" ht="15">
      <c r="A43" s="4">
        <f t="shared" si="17"/>
        <v>39731</v>
      </c>
      <c r="B43" s="5">
        <v>0.27083333333333331</v>
      </c>
      <c r="C43" s="18">
        <v>0.67569444444444438</v>
      </c>
      <c r="D43" s="5">
        <f t="shared" si="14"/>
        <v>0.40486111111111106</v>
      </c>
      <c r="E43" s="5">
        <v>2.8472222222222222E-2</v>
      </c>
      <c r="F43" s="5">
        <f t="shared" si="15"/>
        <v>0.37638888888888883</v>
      </c>
      <c r="G43" s="5">
        <v>0.33333333333333331</v>
      </c>
      <c r="H43" s="5">
        <f t="shared" si="16"/>
        <v>4.3055555555555514E-2</v>
      </c>
      <c r="I43" s="12"/>
      <c r="J43" s="20">
        <f>F43*24</f>
        <v>9.0333333333333314</v>
      </c>
    </row>
    <row r="44" spans="1:10" ht="15">
      <c r="A44" s="4">
        <f t="shared" si="17"/>
        <v>39732</v>
      </c>
      <c r="B44" s="5">
        <v>0.27083333333333331</v>
      </c>
      <c r="C44" s="18">
        <v>0.61111111111111105</v>
      </c>
      <c r="D44" s="5">
        <f t="shared" si="14"/>
        <v>0.34027777777777773</v>
      </c>
      <c r="E44" s="5">
        <v>2.8472222222222222E-2</v>
      </c>
      <c r="F44" s="5">
        <f t="shared" si="15"/>
        <v>0.3118055555555555</v>
      </c>
      <c r="G44" s="5">
        <v>0.33333333333333331</v>
      </c>
      <c r="H44" s="5">
        <f t="shared" si="16"/>
        <v>-2.1527777777777812E-2</v>
      </c>
      <c r="I44" s="12"/>
      <c r="J44" s="20">
        <f>F44*24</f>
        <v>7.4833333333333325</v>
      </c>
    </row>
    <row r="45" spans="1:10" ht="15">
      <c r="A45" s="7">
        <f t="shared" si="17"/>
        <v>39733</v>
      </c>
      <c r="B45" s="13" t="s">
        <v>9</v>
      </c>
      <c r="C45" s="5"/>
      <c r="D45" s="5"/>
      <c r="E45" s="5"/>
      <c r="F45" s="5"/>
      <c r="G45" s="5"/>
      <c r="H45" s="15">
        <f>SUM(H40:H44)</f>
        <v>0.14305555555555544</v>
      </c>
      <c r="I45" s="12">
        <f>H45+I38</f>
        <v>1.1583333333333345</v>
      </c>
    </row>
    <row r="46" spans="1:10" ht="15">
      <c r="A46" s="7">
        <f t="shared" si="17"/>
        <v>39734</v>
      </c>
      <c r="B46" s="13" t="s">
        <v>10</v>
      </c>
      <c r="C46" s="5"/>
      <c r="D46" s="5"/>
      <c r="E46" s="5"/>
      <c r="F46" s="5"/>
      <c r="G46" s="5"/>
      <c r="H46" s="5"/>
      <c r="I46" s="12"/>
    </row>
    <row r="47" spans="1:10" ht="15">
      <c r="A47" s="4">
        <f t="shared" si="17"/>
        <v>39735</v>
      </c>
      <c r="B47" s="5">
        <v>0.27083333333333331</v>
      </c>
      <c r="C47" s="18">
        <v>0.66180555555555554</v>
      </c>
      <c r="D47" s="5">
        <f t="shared" ref="D47:D51" si="21">C47-B47</f>
        <v>0.39097222222222222</v>
      </c>
      <c r="E47" s="5">
        <v>2.8472222222222222E-2</v>
      </c>
      <c r="F47" s="5">
        <f t="shared" si="15"/>
        <v>0.36249999999999999</v>
      </c>
      <c r="G47" s="5">
        <v>0.33333333333333331</v>
      </c>
      <c r="H47" s="5">
        <f t="shared" si="16"/>
        <v>2.9166666666666674E-2</v>
      </c>
      <c r="I47" s="12"/>
      <c r="J47" s="20">
        <f>F47*24</f>
        <v>8.6999999999999993</v>
      </c>
    </row>
    <row r="48" spans="1:10" ht="15">
      <c r="A48" s="4">
        <f t="shared" si="17"/>
        <v>39736</v>
      </c>
      <c r="B48" s="5">
        <v>0.27083333333333331</v>
      </c>
      <c r="C48" s="18">
        <v>0.64583333333333337</v>
      </c>
      <c r="D48" s="5">
        <f t="shared" si="21"/>
        <v>0.37500000000000006</v>
      </c>
      <c r="E48" s="5">
        <v>2.8472222222222222E-2</v>
      </c>
      <c r="F48" s="5">
        <f t="shared" si="15"/>
        <v>0.34652777777777782</v>
      </c>
      <c r="G48" s="5">
        <v>0.33333333333333331</v>
      </c>
      <c r="H48" s="5">
        <f t="shared" si="16"/>
        <v>1.3194444444444509E-2</v>
      </c>
      <c r="I48" s="12"/>
      <c r="J48" s="20">
        <f>F48*24</f>
        <v>8.3166666666666682</v>
      </c>
    </row>
    <row r="49" spans="1:10" ht="15">
      <c r="A49" s="4">
        <f t="shared" si="17"/>
        <v>39737</v>
      </c>
      <c r="B49" s="5">
        <v>0.27083333333333331</v>
      </c>
      <c r="C49" s="18">
        <v>0.65208333333333335</v>
      </c>
      <c r="D49" s="5">
        <f t="shared" si="21"/>
        <v>0.38125000000000003</v>
      </c>
      <c r="E49" s="5">
        <v>2.8472222222222222E-2</v>
      </c>
      <c r="F49" s="5">
        <f t="shared" si="15"/>
        <v>0.3527777777777778</v>
      </c>
      <c r="G49" s="5">
        <v>0.33333333333333331</v>
      </c>
      <c r="H49" s="5">
        <f t="shared" si="16"/>
        <v>1.9444444444444486E-2</v>
      </c>
      <c r="I49" s="12"/>
      <c r="J49" s="20">
        <f>F49*24</f>
        <v>8.4666666666666668</v>
      </c>
    </row>
    <row r="50" spans="1:10" ht="15">
      <c r="A50" s="4">
        <f t="shared" si="17"/>
        <v>39738</v>
      </c>
      <c r="B50" s="5">
        <v>0.27083333333333331</v>
      </c>
      <c r="C50" s="18">
        <v>0.63541666666666663</v>
      </c>
      <c r="D50" s="5">
        <f t="shared" si="21"/>
        <v>0.36458333333333331</v>
      </c>
      <c r="E50" s="5">
        <v>2.9166666666666664E-2</v>
      </c>
      <c r="F50" s="5">
        <f t="shared" si="15"/>
        <v>0.33541666666666664</v>
      </c>
      <c r="G50" s="5">
        <v>0.33333333333333331</v>
      </c>
      <c r="H50" s="5">
        <f t="shared" si="16"/>
        <v>2.0833333333333259E-3</v>
      </c>
      <c r="I50" s="12"/>
      <c r="J50" s="20">
        <f>F50*24</f>
        <v>8.0499999999999989</v>
      </c>
    </row>
    <row r="51" spans="1:10" ht="15">
      <c r="A51" s="4">
        <f t="shared" si="17"/>
        <v>39739</v>
      </c>
      <c r="B51" s="5">
        <v>0.27083333333333331</v>
      </c>
      <c r="C51" s="18">
        <v>0.52986111111111112</v>
      </c>
      <c r="D51" s="5">
        <f t="shared" si="21"/>
        <v>0.2590277777777778</v>
      </c>
      <c r="E51" s="5">
        <v>9.0277777777777787E-3</v>
      </c>
      <c r="F51" s="5">
        <f t="shared" si="15"/>
        <v>0.25</v>
      </c>
      <c r="G51" s="5">
        <v>0.33333333333333331</v>
      </c>
      <c r="H51" s="5">
        <f t="shared" si="16"/>
        <v>-8.3333333333333315E-2</v>
      </c>
      <c r="I51" s="12"/>
      <c r="J51" s="20">
        <f>F51*24</f>
        <v>6</v>
      </c>
    </row>
    <row r="52" spans="1:10" ht="15">
      <c r="A52" s="7">
        <f t="shared" si="17"/>
        <v>39740</v>
      </c>
      <c r="B52" s="13" t="s">
        <v>9</v>
      </c>
      <c r="C52" s="5"/>
      <c r="D52" s="5"/>
      <c r="E52" s="5"/>
      <c r="F52" s="5"/>
      <c r="G52" s="5"/>
      <c r="H52" s="15">
        <f>SUM(H47:H51)</f>
        <v>-1.944444444444432E-2</v>
      </c>
      <c r="I52" s="12">
        <f>H52+I45</f>
        <v>1.1388888888888902</v>
      </c>
    </row>
    <row r="53" spans="1:10" ht="15">
      <c r="A53" s="7">
        <f t="shared" si="17"/>
        <v>39741</v>
      </c>
      <c r="B53" s="13" t="s">
        <v>10</v>
      </c>
      <c r="C53" s="5"/>
      <c r="D53" s="5"/>
      <c r="E53" s="5"/>
      <c r="F53" s="5"/>
      <c r="G53" s="5"/>
      <c r="H53" s="5"/>
      <c r="I53" s="12"/>
    </row>
    <row r="54" spans="1:10" ht="15">
      <c r="A54" s="4">
        <f t="shared" si="17"/>
        <v>39742</v>
      </c>
      <c r="B54" s="5">
        <v>0.27083333333333331</v>
      </c>
      <c r="C54" s="18">
        <v>0.63611111111111118</v>
      </c>
      <c r="D54" s="5">
        <f t="shared" si="14"/>
        <v>0.36527777777777787</v>
      </c>
      <c r="E54" s="5">
        <v>2.7777777777777776E-2</v>
      </c>
      <c r="F54" s="5">
        <f t="shared" si="15"/>
        <v>0.33750000000000008</v>
      </c>
      <c r="G54" s="5">
        <v>0.33333333333333331</v>
      </c>
      <c r="H54" s="5">
        <f t="shared" si="16"/>
        <v>4.1666666666667629E-3</v>
      </c>
      <c r="I54" s="12"/>
      <c r="J54" s="20">
        <f>F54*24</f>
        <v>8.1000000000000014</v>
      </c>
    </row>
    <row r="55" spans="1:10" ht="15">
      <c r="A55" s="4">
        <f t="shared" si="17"/>
        <v>39743</v>
      </c>
      <c r="B55" s="5">
        <v>0.27083333333333331</v>
      </c>
      <c r="C55" s="18">
        <v>0.64374999999999993</v>
      </c>
      <c r="D55" s="5">
        <f t="shared" si="14"/>
        <v>0.37291666666666662</v>
      </c>
      <c r="E55" s="5">
        <v>2.7777777777777776E-2</v>
      </c>
      <c r="F55" s="5">
        <f t="shared" si="15"/>
        <v>0.34513888888888883</v>
      </c>
      <c r="G55" s="5">
        <v>0.33333333333333331</v>
      </c>
      <c r="H55" s="5">
        <f t="shared" si="16"/>
        <v>1.1805555555555514E-2</v>
      </c>
      <c r="I55" s="12"/>
      <c r="J55" s="20">
        <f>F55*24</f>
        <v>8.2833333333333314</v>
      </c>
    </row>
    <row r="56" spans="1:10" ht="15">
      <c r="A56" s="4">
        <f t="shared" si="17"/>
        <v>39744</v>
      </c>
      <c r="B56" s="5">
        <v>0.27638888888888885</v>
      </c>
      <c r="C56" s="18">
        <v>0.63958333333333328</v>
      </c>
      <c r="D56" s="5">
        <f t="shared" si="14"/>
        <v>0.36319444444444443</v>
      </c>
      <c r="E56" s="5">
        <v>2.9166666666666664E-2</v>
      </c>
      <c r="F56" s="5">
        <f t="shared" si="15"/>
        <v>0.33402777777777776</v>
      </c>
      <c r="G56" s="5">
        <v>0.33333333333333331</v>
      </c>
      <c r="H56" s="5">
        <f t="shared" si="16"/>
        <v>6.9444444444444198E-4</v>
      </c>
      <c r="I56" s="12"/>
      <c r="J56" s="20">
        <f>F56*24</f>
        <v>8.0166666666666657</v>
      </c>
    </row>
    <row r="57" spans="1:10" ht="15">
      <c r="A57" s="4">
        <f t="shared" si="17"/>
        <v>39745</v>
      </c>
      <c r="B57" s="5">
        <v>0.27083333333333331</v>
      </c>
      <c r="C57" s="18">
        <v>0.64513888888888882</v>
      </c>
      <c r="D57" s="5">
        <f t="shared" si="14"/>
        <v>0.3743055555555555</v>
      </c>
      <c r="E57" s="5">
        <v>2.7777777777777776E-2</v>
      </c>
      <c r="F57" s="5">
        <f t="shared" si="15"/>
        <v>0.34652777777777771</v>
      </c>
      <c r="G57" s="5">
        <v>0.33333333333333331</v>
      </c>
      <c r="H57" s="5">
        <f t="shared" si="16"/>
        <v>1.3194444444444398E-2</v>
      </c>
      <c r="I57" s="12"/>
      <c r="J57" s="20">
        <f>F57*24</f>
        <v>8.3166666666666647</v>
      </c>
    </row>
    <row r="58" spans="1:10" ht="15">
      <c r="A58" s="4">
        <f t="shared" si="17"/>
        <v>39746</v>
      </c>
      <c r="B58" s="5">
        <v>0.27083333333333331</v>
      </c>
      <c r="C58" s="18">
        <v>0.53819444444444442</v>
      </c>
      <c r="D58" s="5">
        <f t="shared" si="14"/>
        <v>0.2673611111111111</v>
      </c>
      <c r="E58" s="5">
        <v>2.4999999999999998E-2</v>
      </c>
      <c r="F58" s="5">
        <f t="shared" si="15"/>
        <v>0.24236111111111111</v>
      </c>
      <c r="G58" s="5">
        <v>0.33333333333333331</v>
      </c>
      <c r="H58" s="5">
        <f t="shared" si="16"/>
        <v>-9.0972222222222204E-2</v>
      </c>
      <c r="I58" s="12"/>
      <c r="J58" s="20">
        <f>F58*24</f>
        <v>5.8166666666666664</v>
      </c>
    </row>
    <row r="59" spans="1:10" ht="15">
      <c r="A59" s="7">
        <f t="shared" si="17"/>
        <v>39747</v>
      </c>
      <c r="B59" s="13" t="s">
        <v>9</v>
      </c>
      <c r="C59" s="5"/>
      <c r="D59" s="5"/>
      <c r="E59" s="5"/>
      <c r="F59" s="5"/>
      <c r="G59" s="5"/>
      <c r="H59" s="15">
        <f>SUM(H54:H58)</f>
        <v>-6.1111111111111088E-2</v>
      </c>
      <c r="I59" s="12">
        <f>H59+I52</f>
        <v>1.0777777777777791</v>
      </c>
    </row>
    <row r="60" spans="1:10" ht="15">
      <c r="A60" s="7">
        <f t="shared" si="17"/>
        <v>39748</v>
      </c>
      <c r="B60" s="13" t="s">
        <v>10</v>
      </c>
      <c r="C60" s="5"/>
      <c r="D60" s="5"/>
      <c r="E60" s="5"/>
      <c r="F60" s="5"/>
      <c r="G60" s="5"/>
      <c r="H60" s="5"/>
      <c r="I60" s="12"/>
    </row>
    <row r="61" spans="1:10" ht="15">
      <c r="A61" s="4">
        <f t="shared" si="17"/>
        <v>39749</v>
      </c>
      <c r="B61" s="5">
        <v>0.27083333333333331</v>
      </c>
      <c r="C61" s="18">
        <v>0.65138888888888891</v>
      </c>
      <c r="D61" s="5">
        <f t="shared" si="14"/>
        <v>0.38055555555555559</v>
      </c>
      <c r="E61" s="5">
        <v>2.7777777777777776E-2</v>
      </c>
      <c r="F61" s="5">
        <f t="shared" si="15"/>
        <v>0.3527777777777778</v>
      </c>
      <c r="G61" s="5">
        <v>0.33333333333333331</v>
      </c>
      <c r="H61" s="5">
        <f t="shared" si="16"/>
        <v>1.9444444444444486E-2</v>
      </c>
      <c r="I61" s="12"/>
      <c r="J61" s="20">
        <f>F61*24</f>
        <v>8.4666666666666668</v>
      </c>
    </row>
    <row r="62" spans="1:10" ht="15">
      <c r="A62" s="4">
        <f>A61+1</f>
        <v>39750</v>
      </c>
      <c r="B62" s="5">
        <v>0.27083333333333331</v>
      </c>
      <c r="C62" s="18">
        <v>0.63888888888888895</v>
      </c>
      <c r="D62" s="5">
        <f t="shared" si="14"/>
        <v>0.36805555555555564</v>
      </c>
      <c r="E62" s="5">
        <v>2.7777777777777776E-2</v>
      </c>
      <c r="F62" s="5">
        <f t="shared" si="15"/>
        <v>0.34027777777777785</v>
      </c>
      <c r="G62" s="5">
        <v>0.33333333333333331</v>
      </c>
      <c r="H62" s="5">
        <f t="shared" si="16"/>
        <v>6.9444444444445308E-3</v>
      </c>
      <c r="I62" s="12"/>
      <c r="J62" s="20">
        <f>F62*24</f>
        <v>8.1666666666666679</v>
      </c>
    </row>
    <row r="63" spans="1:10" ht="15">
      <c r="A63" s="4">
        <f>A62+1</f>
        <v>39751</v>
      </c>
      <c r="B63" s="5">
        <v>0.27083333333333331</v>
      </c>
      <c r="C63" s="18">
        <v>0.65833333333333333</v>
      </c>
      <c r="D63" s="5">
        <f t="shared" ref="D63:D66" si="22">C63-B63</f>
        <v>0.38750000000000001</v>
      </c>
      <c r="E63" s="5">
        <v>2.7777777777777776E-2</v>
      </c>
      <c r="F63" s="5">
        <f t="shared" ref="F63:F66" si="23">D63-E63</f>
        <v>0.35972222222222222</v>
      </c>
      <c r="G63" s="5">
        <v>0.33333333333333331</v>
      </c>
      <c r="H63" s="5">
        <f t="shared" ref="H63:H66" si="24">F63-G63</f>
        <v>2.6388888888888906E-2</v>
      </c>
      <c r="I63" s="12"/>
      <c r="J63" s="20">
        <f>F63*24</f>
        <v>8.6333333333333329</v>
      </c>
    </row>
    <row r="64" spans="1:10" s="11" customFormat="1" ht="15">
      <c r="A64" s="8" t="s">
        <v>8</v>
      </c>
      <c r="B64" s="9"/>
      <c r="C64" s="9"/>
      <c r="D64" s="10">
        <f>SUM(D31:D61)</f>
        <v>14.622916666666667</v>
      </c>
      <c r="E64" s="10">
        <f>SUM(E31:E61)</f>
        <v>1.0000000000000002</v>
      </c>
      <c r="F64" s="10">
        <f>SUM(F31:F61)</f>
        <v>13.622916666666665</v>
      </c>
      <c r="G64" s="10">
        <f>SUM(G31:G61)</f>
        <v>13.333333333333339</v>
      </c>
      <c r="H64" s="10">
        <f>H38+H45+H52+H59+H61+H62</f>
        <v>0.26944444444444526</v>
      </c>
      <c r="I64" s="12"/>
      <c r="J64" s="21"/>
    </row>
    <row r="65" spans="1:10" ht="15">
      <c r="A65" s="7">
        <f>A63+1</f>
        <v>39752</v>
      </c>
      <c r="B65" s="23" t="s">
        <v>14</v>
      </c>
      <c r="C65" s="18"/>
      <c r="D65" s="5"/>
      <c r="E65" s="5"/>
      <c r="F65" s="5"/>
      <c r="G65" s="5"/>
      <c r="H65" s="5"/>
      <c r="I65" s="12"/>
    </row>
    <row r="66" spans="1:10" ht="15">
      <c r="A66" s="4">
        <f t="shared" ref="A66:A94" si="25">A65+1</f>
        <v>39753</v>
      </c>
      <c r="B66" s="5">
        <v>0.27083333333333331</v>
      </c>
      <c r="C66" s="18">
        <v>0.52847222222222223</v>
      </c>
      <c r="D66" s="5">
        <f t="shared" si="22"/>
        <v>0.25763888888888892</v>
      </c>
      <c r="E66" s="5">
        <v>7.6388888888888886E-3</v>
      </c>
      <c r="F66" s="5">
        <f t="shared" si="23"/>
        <v>0.25000000000000006</v>
      </c>
      <c r="G66" s="5">
        <v>0.33333333333333331</v>
      </c>
      <c r="H66" s="5">
        <f t="shared" si="24"/>
        <v>-8.3333333333333259E-2</v>
      </c>
      <c r="I66" s="12"/>
      <c r="J66" s="20">
        <f>F66*24</f>
        <v>6.0000000000000018</v>
      </c>
    </row>
    <row r="67" spans="1:10" ht="15">
      <c r="A67" s="7">
        <f t="shared" si="25"/>
        <v>39754</v>
      </c>
      <c r="B67" s="13" t="s">
        <v>9</v>
      </c>
      <c r="C67" s="5"/>
      <c r="D67" s="5"/>
      <c r="E67" s="5"/>
      <c r="F67" s="5"/>
      <c r="G67" s="5"/>
      <c r="H67" s="15">
        <f>H61+H62+H63+H65+H66</f>
        <v>-3.0555555555555336E-2</v>
      </c>
      <c r="I67" s="12">
        <f>H67+I59</f>
        <v>1.0472222222222238</v>
      </c>
    </row>
    <row r="68" spans="1:10" ht="15">
      <c r="A68" s="7">
        <f t="shared" si="25"/>
        <v>39755</v>
      </c>
      <c r="B68" s="13" t="s">
        <v>10</v>
      </c>
      <c r="C68" s="5"/>
      <c r="D68" s="5"/>
      <c r="E68" s="5"/>
      <c r="F68" s="5"/>
      <c r="G68" s="5"/>
      <c r="H68" s="5"/>
      <c r="I68" s="12"/>
    </row>
    <row r="69" spans="1:10" ht="15">
      <c r="A69" s="4">
        <f t="shared" si="25"/>
        <v>39756</v>
      </c>
      <c r="B69" s="5">
        <v>0.27083333333333331</v>
      </c>
      <c r="C69" s="18">
        <v>0.65902777777777777</v>
      </c>
      <c r="D69" s="5">
        <f>C69-B69</f>
        <v>0.38819444444444445</v>
      </c>
      <c r="E69" s="5">
        <v>2.8472222222222222E-2</v>
      </c>
      <c r="F69" s="5">
        <f t="shared" ref="F69:F73" si="26">D69-E69</f>
        <v>0.35972222222222222</v>
      </c>
      <c r="G69" s="5">
        <v>0.33333333333333331</v>
      </c>
      <c r="H69" s="5">
        <f t="shared" ref="H69:H73" si="27">F69-G69</f>
        <v>2.6388888888888906E-2</v>
      </c>
      <c r="I69" s="12"/>
      <c r="J69" s="20">
        <f>F69*24</f>
        <v>8.6333333333333329</v>
      </c>
    </row>
    <row r="70" spans="1:10" ht="15">
      <c r="A70" s="4">
        <f t="shared" si="25"/>
        <v>39757</v>
      </c>
      <c r="B70" s="5">
        <v>0.27083333333333331</v>
      </c>
      <c r="C70" s="18">
        <v>0.64166666666666672</v>
      </c>
      <c r="D70" s="5">
        <f t="shared" ref="D70:D73" si="28">C70-B70</f>
        <v>0.3708333333333334</v>
      </c>
      <c r="E70" s="5">
        <v>2.8472222222222222E-2</v>
      </c>
      <c r="F70" s="5">
        <f t="shared" si="26"/>
        <v>0.34236111111111117</v>
      </c>
      <c r="G70" s="5">
        <v>0.33333333333333331</v>
      </c>
      <c r="H70" s="5">
        <f t="shared" si="27"/>
        <v>9.0277777777778567E-3</v>
      </c>
      <c r="I70" s="12"/>
      <c r="J70" s="20">
        <f>F70*24</f>
        <v>8.2166666666666686</v>
      </c>
    </row>
    <row r="71" spans="1:10" ht="15">
      <c r="A71" s="4">
        <f t="shared" si="25"/>
        <v>39758</v>
      </c>
      <c r="B71" s="5">
        <v>0.27291666666666664</v>
      </c>
      <c r="C71" s="18">
        <v>0.66180555555555554</v>
      </c>
      <c r="D71" s="5">
        <f t="shared" si="28"/>
        <v>0.3888888888888889</v>
      </c>
      <c r="E71" s="5">
        <v>2.7777777777777776E-2</v>
      </c>
      <c r="F71" s="5">
        <f t="shared" si="26"/>
        <v>0.3611111111111111</v>
      </c>
      <c r="G71" s="5">
        <v>0.33333333333333331</v>
      </c>
      <c r="H71" s="5">
        <f t="shared" si="27"/>
        <v>2.777777777777779E-2</v>
      </c>
      <c r="I71" s="12"/>
      <c r="J71" s="20">
        <f>F71*24</f>
        <v>8.6666666666666661</v>
      </c>
    </row>
    <row r="72" spans="1:10" ht="15">
      <c r="A72" s="4">
        <f t="shared" si="25"/>
        <v>39759</v>
      </c>
      <c r="B72" s="5">
        <v>0.27361111111111108</v>
      </c>
      <c r="C72" s="18">
        <v>0.6479166666666667</v>
      </c>
      <c r="D72" s="5">
        <f t="shared" si="28"/>
        <v>0.37430555555555561</v>
      </c>
      <c r="E72" s="5">
        <v>2.8472222222222222E-2</v>
      </c>
      <c r="F72" s="5">
        <f t="shared" si="26"/>
        <v>0.34583333333333338</v>
      </c>
      <c r="G72" s="5">
        <v>0.33333333333333331</v>
      </c>
      <c r="H72" s="5">
        <f t="shared" si="27"/>
        <v>1.2500000000000067E-2</v>
      </c>
      <c r="I72" s="12"/>
      <c r="J72" s="20">
        <f>F72*24</f>
        <v>8.3000000000000007</v>
      </c>
    </row>
    <row r="73" spans="1:10" ht="15">
      <c r="A73" s="4">
        <f t="shared" si="25"/>
        <v>39760</v>
      </c>
      <c r="B73" s="5">
        <v>0.27499999999999997</v>
      </c>
      <c r="C73" s="18">
        <v>0.53194444444444444</v>
      </c>
      <c r="D73" s="5">
        <f t="shared" si="28"/>
        <v>0.25694444444444448</v>
      </c>
      <c r="E73" s="5">
        <v>6.9444444444444441E-3</v>
      </c>
      <c r="F73" s="5">
        <f t="shared" si="26"/>
        <v>0.25000000000000006</v>
      </c>
      <c r="G73" s="5">
        <v>0.33333333333333331</v>
      </c>
      <c r="H73" s="5">
        <f t="shared" si="27"/>
        <v>-8.3333333333333259E-2</v>
      </c>
      <c r="I73" s="12"/>
      <c r="J73" s="20">
        <f>F73*24</f>
        <v>6.0000000000000018</v>
      </c>
    </row>
    <row r="74" spans="1:10" ht="15">
      <c r="A74" s="7">
        <f t="shared" si="25"/>
        <v>39761</v>
      </c>
      <c r="B74" s="13" t="s">
        <v>9</v>
      </c>
      <c r="C74" s="5"/>
      <c r="D74" s="5"/>
      <c r="E74" s="5"/>
      <c r="F74" s="5"/>
      <c r="G74" s="5"/>
      <c r="H74" s="15">
        <f>SUM(H69:H73)</f>
        <v>-7.6388888888886397E-3</v>
      </c>
      <c r="I74" s="12">
        <f>H74+I67</f>
        <v>1.0395833333333351</v>
      </c>
    </row>
    <row r="75" spans="1:10" ht="15">
      <c r="A75" s="7">
        <f t="shared" si="25"/>
        <v>39762</v>
      </c>
      <c r="B75" s="13" t="s">
        <v>10</v>
      </c>
      <c r="C75" s="5"/>
      <c r="D75" s="5"/>
      <c r="E75" s="5"/>
      <c r="F75" s="5"/>
      <c r="G75" s="5"/>
      <c r="H75" s="5"/>
      <c r="I75" s="12"/>
    </row>
    <row r="76" spans="1:10" ht="15">
      <c r="A76" s="4">
        <f t="shared" si="25"/>
        <v>39763</v>
      </c>
      <c r="B76" s="5">
        <v>0.27430555555555552</v>
      </c>
      <c r="C76" s="18">
        <v>0.65347222222222223</v>
      </c>
      <c r="D76" s="5">
        <f t="shared" ref="D76:D80" si="29">C76-B76</f>
        <v>0.37916666666666671</v>
      </c>
      <c r="E76" s="5">
        <v>2.8472222222222222E-2</v>
      </c>
      <c r="F76" s="5">
        <f t="shared" ref="F76:F80" si="30">D76-E76</f>
        <v>0.35069444444444448</v>
      </c>
      <c r="G76" s="5">
        <v>0.33333333333333331</v>
      </c>
      <c r="H76" s="5">
        <f t="shared" ref="H76:H80" si="31">F76-G76</f>
        <v>1.736111111111116E-2</v>
      </c>
      <c r="I76" s="12"/>
      <c r="J76" s="20">
        <f>F76*24</f>
        <v>8.4166666666666679</v>
      </c>
    </row>
    <row r="77" spans="1:10" ht="15">
      <c r="A77" s="4">
        <f t="shared" si="25"/>
        <v>39764</v>
      </c>
      <c r="B77" s="5">
        <v>0.27083333333333331</v>
      </c>
      <c r="C77" s="18">
        <v>0.65416666666666667</v>
      </c>
      <c r="D77" s="5">
        <f t="shared" si="29"/>
        <v>0.38333333333333336</v>
      </c>
      <c r="E77" s="5">
        <v>2.8472222222222222E-2</v>
      </c>
      <c r="F77" s="5">
        <f t="shared" si="30"/>
        <v>0.35486111111111113</v>
      </c>
      <c r="G77" s="5">
        <v>0.33333333333333331</v>
      </c>
      <c r="H77" s="5">
        <f t="shared" si="31"/>
        <v>2.1527777777777812E-2</v>
      </c>
      <c r="I77" s="12"/>
      <c r="J77" s="20">
        <f>F77*24</f>
        <v>8.5166666666666675</v>
      </c>
    </row>
    <row r="78" spans="1:10" ht="15">
      <c r="A78" s="4">
        <f t="shared" si="25"/>
        <v>39765</v>
      </c>
      <c r="B78" s="5">
        <v>0.27083333333333331</v>
      </c>
      <c r="C78" s="18">
        <v>0.65347222222222223</v>
      </c>
      <c r="D78" s="5">
        <f t="shared" si="29"/>
        <v>0.38263888888888892</v>
      </c>
      <c r="E78" s="5">
        <v>2.7777777777777776E-2</v>
      </c>
      <c r="F78" s="5">
        <f t="shared" si="30"/>
        <v>0.35486111111111113</v>
      </c>
      <c r="G78" s="5">
        <v>0.33333333333333331</v>
      </c>
      <c r="H78" s="5">
        <f t="shared" si="31"/>
        <v>2.1527777777777812E-2</v>
      </c>
      <c r="I78" s="12"/>
      <c r="J78" s="20">
        <f>F78*24</f>
        <v>8.5166666666666675</v>
      </c>
    </row>
    <row r="79" spans="1:10" ht="15">
      <c r="A79" s="4">
        <f t="shared" si="25"/>
        <v>39766</v>
      </c>
      <c r="B79" s="5">
        <v>0.27083333333333331</v>
      </c>
      <c r="C79" s="18">
        <v>0.66041666666666665</v>
      </c>
      <c r="D79" s="5">
        <f t="shared" si="29"/>
        <v>0.38958333333333334</v>
      </c>
      <c r="E79" s="5">
        <v>2.7777777777777776E-2</v>
      </c>
      <c r="F79" s="5">
        <f t="shared" si="30"/>
        <v>0.36180555555555555</v>
      </c>
      <c r="G79" s="5">
        <v>0.33333333333333331</v>
      </c>
      <c r="H79" s="5">
        <f t="shared" si="31"/>
        <v>2.8472222222222232E-2</v>
      </c>
      <c r="I79" s="12"/>
      <c r="J79" s="20">
        <f>F79*24</f>
        <v>8.6833333333333336</v>
      </c>
    </row>
    <row r="80" spans="1:10" ht="15">
      <c r="A80" s="4">
        <f t="shared" si="25"/>
        <v>39767</v>
      </c>
      <c r="B80" s="5">
        <v>0.27083333333333331</v>
      </c>
      <c r="C80" s="18">
        <v>0.52847222222222223</v>
      </c>
      <c r="D80" s="5">
        <f t="shared" si="29"/>
        <v>0.25763888888888892</v>
      </c>
      <c r="E80" s="5">
        <v>7.6388888888888886E-3</v>
      </c>
      <c r="F80" s="5">
        <f t="shared" si="30"/>
        <v>0.25000000000000006</v>
      </c>
      <c r="G80" s="5">
        <v>0.33333333333333331</v>
      </c>
      <c r="H80" s="5">
        <f t="shared" si="31"/>
        <v>-8.3333333333333259E-2</v>
      </c>
      <c r="I80" s="12"/>
      <c r="J80" s="20">
        <f>F80*24</f>
        <v>6.0000000000000018</v>
      </c>
    </row>
    <row r="81" spans="1:10" ht="15">
      <c r="A81" s="7">
        <f t="shared" si="25"/>
        <v>39768</v>
      </c>
      <c r="B81" s="13" t="s">
        <v>9</v>
      </c>
      <c r="C81" s="5"/>
      <c r="D81" s="5"/>
      <c r="E81" s="5"/>
      <c r="F81" s="5"/>
      <c r="G81" s="5"/>
      <c r="H81" s="15">
        <f>SUM(H76:H80)</f>
        <v>5.5555555555557579E-3</v>
      </c>
      <c r="I81" s="12">
        <f>H81+I74</f>
        <v>1.0451388888888908</v>
      </c>
    </row>
    <row r="82" spans="1:10" ht="15">
      <c r="A82" s="7">
        <f t="shared" si="25"/>
        <v>39769</v>
      </c>
      <c r="B82" s="13" t="s">
        <v>10</v>
      </c>
      <c r="C82" s="5"/>
      <c r="D82" s="5"/>
      <c r="E82" s="5"/>
      <c r="F82" s="5"/>
      <c r="G82" s="5"/>
      <c r="H82" s="5"/>
      <c r="I82" s="12"/>
    </row>
    <row r="83" spans="1:10" ht="15">
      <c r="A83" s="7">
        <f t="shared" si="25"/>
        <v>39770</v>
      </c>
      <c r="B83" s="5">
        <v>0.27083333333333331</v>
      </c>
      <c r="C83" s="18">
        <v>0.65416666666666667</v>
      </c>
      <c r="D83" s="5">
        <f t="shared" ref="D83:D87" si="32">C83-B83</f>
        <v>0.38333333333333336</v>
      </c>
      <c r="E83" s="5">
        <v>2.8472222222222222E-2</v>
      </c>
      <c r="F83" s="5">
        <f t="shared" ref="F83:F87" si="33">D83-E83</f>
        <v>0.35486111111111113</v>
      </c>
      <c r="G83" s="5">
        <v>0.33333333333333331</v>
      </c>
      <c r="H83" s="5">
        <f t="shared" ref="H83:H87" si="34">F83-G83</f>
        <v>2.1527777777777812E-2</v>
      </c>
      <c r="I83" s="12"/>
      <c r="J83" s="20">
        <f>F83*24</f>
        <v>8.5166666666666675</v>
      </c>
    </row>
    <row r="84" spans="1:10" ht="15">
      <c r="A84" s="4">
        <f t="shared" si="25"/>
        <v>39771</v>
      </c>
      <c r="B84" s="5">
        <v>0.27083333333333331</v>
      </c>
      <c r="C84" s="18">
        <v>0.65416666666666667</v>
      </c>
      <c r="D84" s="5">
        <f t="shared" si="32"/>
        <v>0.38333333333333336</v>
      </c>
      <c r="E84" s="5">
        <v>2.8472222222222222E-2</v>
      </c>
      <c r="F84" s="5">
        <f t="shared" si="33"/>
        <v>0.35486111111111113</v>
      </c>
      <c r="G84" s="5">
        <v>0.33333333333333331</v>
      </c>
      <c r="H84" s="5">
        <f t="shared" si="34"/>
        <v>2.1527777777777812E-2</v>
      </c>
      <c r="I84" s="12"/>
      <c r="J84" s="20">
        <f>F84*24</f>
        <v>8.5166666666666675</v>
      </c>
    </row>
    <row r="85" spans="1:10" ht="15">
      <c r="A85" s="4">
        <f t="shared" si="25"/>
        <v>39772</v>
      </c>
      <c r="B85" s="5">
        <v>0.27083333333333331</v>
      </c>
      <c r="C85" s="18">
        <v>0.65416666666666667</v>
      </c>
      <c r="D85" s="5">
        <f t="shared" si="32"/>
        <v>0.38333333333333336</v>
      </c>
      <c r="E85" s="5">
        <v>2.8472222222222222E-2</v>
      </c>
      <c r="F85" s="5">
        <f t="shared" si="33"/>
        <v>0.35486111111111113</v>
      </c>
      <c r="G85" s="5">
        <v>0.33333333333333331</v>
      </c>
      <c r="H85" s="5">
        <f t="shared" si="34"/>
        <v>2.1527777777777812E-2</v>
      </c>
      <c r="I85" s="12"/>
      <c r="J85" s="20">
        <f>F85*24</f>
        <v>8.5166666666666675</v>
      </c>
    </row>
    <row r="86" spans="1:10" ht="15">
      <c r="A86" s="4">
        <f t="shared" si="25"/>
        <v>39773</v>
      </c>
      <c r="B86" s="5">
        <v>0.27083333333333331</v>
      </c>
      <c r="C86" s="18">
        <v>0.65416666666666667</v>
      </c>
      <c r="D86" s="5">
        <f t="shared" si="32"/>
        <v>0.38333333333333336</v>
      </c>
      <c r="E86" s="5">
        <v>2.8472222222222222E-2</v>
      </c>
      <c r="F86" s="5">
        <f t="shared" si="33"/>
        <v>0.35486111111111113</v>
      </c>
      <c r="G86" s="5">
        <v>0.33333333333333331</v>
      </c>
      <c r="H86" s="5">
        <f t="shared" si="34"/>
        <v>2.1527777777777812E-2</v>
      </c>
      <c r="I86" s="12"/>
      <c r="J86" s="20">
        <f>F86*24</f>
        <v>8.5166666666666675</v>
      </c>
    </row>
    <row r="87" spans="1:10" ht="15">
      <c r="A87" s="4">
        <f t="shared" si="25"/>
        <v>39774</v>
      </c>
      <c r="B87" s="5">
        <v>0.27083333333333331</v>
      </c>
      <c r="C87" s="18">
        <v>0.65416666666666667</v>
      </c>
      <c r="D87" s="5">
        <f t="shared" si="32"/>
        <v>0.38333333333333336</v>
      </c>
      <c r="E87" s="5">
        <v>2.8472222222222222E-2</v>
      </c>
      <c r="F87" s="5">
        <f t="shared" si="33"/>
        <v>0.35486111111111113</v>
      </c>
      <c r="G87" s="5">
        <v>0.33333333333333331</v>
      </c>
      <c r="H87" s="5">
        <f t="shared" si="34"/>
        <v>2.1527777777777812E-2</v>
      </c>
      <c r="I87" s="12"/>
      <c r="J87" s="20">
        <f>F87*24</f>
        <v>8.5166666666666675</v>
      </c>
    </row>
    <row r="88" spans="1:10" ht="15">
      <c r="A88" s="7">
        <f t="shared" si="25"/>
        <v>39775</v>
      </c>
      <c r="B88" s="13" t="s">
        <v>9</v>
      </c>
      <c r="C88" s="5"/>
      <c r="D88" s="5"/>
      <c r="E88" s="5"/>
      <c r="F88" s="5"/>
      <c r="G88" s="5"/>
      <c r="H88" s="15">
        <f>SUM(H83:H87)</f>
        <v>0.10763888888888906</v>
      </c>
      <c r="I88" s="12">
        <f>H88+I81</f>
        <v>1.1527777777777799</v>
      </c>
    </row>
    <row r="89" spans="1:10" ht="15">
      <c r="A89" s="7">
        <f t="shared" si="25"/>
        <v>39776</v>
      </c>
      <c r="B89" s="13" t="s">
        <v>10</v>
      </c>
      <c r="C89" s="5"/>
      <c r="D89" s="5"/>
      <c r="E89" s="5"/>
      <c r="F89" s="5"/>
      <c r="G89" s="5"/>
      <c r="H89" s="5"/>
      <c r="I89" s="12"/>
    </row>
    <row r="90" spans="1:10" ht="15">
      <c r="A90" s="4">
        <f t="shared" si="25"/>
        <v>39777</v>
      </c>
      <c r="B90" s="5">
        <v>0.27083333333333331</v>
      </c>
      <c r="C90" s="18">
        <v>0.65416666666666667</v>
      </c>
      <c r="D90" s="5">
        <f t="shared" ref="D90:D94" si="35">C90-B90</f>
        <v>0.38333333333333336</v>
      </c>
      <c r="E90" s="5">
        <v>2.8472222222222222E-2</v>
      </c>
      <c r="F90" s="5">
        <f t="shared" ref="F90:F94" si="36">D90-E90</f>
        <v>0.35486111111111113</v>
      </c>
      <c r="G90" s="5">
        <v>0.33333333333333331</v>
      </c>
      <c r="H90" s="5">
        <f t="shared" ref="H90:H94" si="37">F90-G90</f>
        <v>2.1527777777777812E-2</v>
      </c>
      <c r="I90" s="12"/>
      <c r="J90" s="20">
        <f>F90*24</f>
        <v>8.5166666666666675</v>
      </c>
    </row>
    <row r="91" spans="1:10" ht="15">
      <c r="A91" s="4">
        <f t="shared" si="25"/>
        <v>39778</v>
      </c>
      <c r="B91" s="5">
        <v>0.27083333333333331</v>
      </c>
      <c r="C91" s="18">
        <v>0.65416666666666667</v>
      </c>
      <c r="D91" s="5">
        <f t="shared" si="35"/>
        <v>0.38333333333333336</v>
      </c>
      <c r="E91" s="5">
        <v>2.8472222222222222E-2</v>
      </c>
      <c r="F91" s="5">
        <f t="shared" si="36"/>
        <v>0.35486111111111113</v>
      </c>
      <c r="G91" s="5">
        <v>0.33333333333333331</v>
      </c>
      <c r="H91" s="5">
        <f t="shared" si="37"/>
        <v>2.1527777777777812E-2</v>
      </c>
      <c r="I91" s="12"/>
      <c r="J91" s="20">
        <f>F91*24</f>
        <v>8.5166666666666675</v>
      </c>
    </row>
    <row r="92" spans="1:10" ht="15">
      <c r="A92" s="4">
        <f t="shared" si="25"/>
        <v>39779</v>
      </c>
      <c r="B92" s="5">
        <v>0.27083333333333331</v>
      </c>
      <c r="C92" s="18">
        <v>0.65416666666666667</v>
      </c>
      <c r="D92" s="5">
        <f t="shared" si="35"/>
        <v>0.38333333333333336</v>
      </c>
      <c r="E92" s="5">
        <v>2.8472222222222222E-2</v>
      </c>
      <c r="F92" s="5">
        <f t="shared" si="36"/>
        <v>0.35486111111111113</v>
      </c>
      <c r="G92" s="5">
        <v>0.33333333333333331</v>
      </c>
      <c r="H92" s="5">
        <f t="shared" si="37"/>
        <v>2.1527777777777812E-2</v>
      </c>
      <c r="I92" s="12"/>
      <c r="J92" s="20">
        <f>F92*24</f>
        <v>8.5166666666666675</v>
      </c>
    </row>
    <row r="93" spans="1:10" ht="15">
      <c r="A93" s="4">
        <f t="shared" si="25"/>
        <v>39780</v>
      </c>
      <c r="B93" s="5">
        <v>0.27083333333333331</v>
      </c>
      <c r="C93" s="18">
        <v>0.65416666666666667</v>
      </c>
      <c r="D93" s="5">
        <f t="shared" si="35"/>
        <v>0.38333333333333336</v>
      </c>
      <c r="E93" s="5">
        <v>2.8472222222222222E-2</v>
      </c>
      <c r="F93" s="5">
        <f t="shared" si="36"/>
        <v>0.35486111111111113</v>
      </c>
      <c r="G93" s="5">
        <v>0.33333333333333331</v>
      </c>
      <c r="H93" s="5">
        <f t="shared" si="37"/>
        <v>2.1527777777777812E-2</v>
      </c>
      <c r="I93" s="12"/>
      <c r="J93" s="20">
        <f>F93*24</f>
        <v>8.5166666666666675</v>
      </c>
    </row>
    <row r="94" spans="1:10" ht="15">
      <c r="A94" s="4">
        <f t="shared" si="25"/>
        <v>39781</v>
      </c>
      <c r="B94" s="5">
        <v>0.27083333333333331</v>
      </c>
      <c r="C94" s="18">
        <v>0.65416666666666667</v>
      </c>
      <c r="D94" s="5">
        <f t="shared" si="35"/>
        <v>0.38333333333333336</v>
      </c>
      <c r="E94" s="5">
        <v>2.8472222222222222E-2</v>
      </c>
      <c r="F94" s="5">
        <f t="shared" si="36"/>
        <v>0.35486111111111113</v>
      </c>
      <c r="G94" s="5">
        <v>0.33333333333333331</v>
      </c>
      <c r="H94" s="5">
        <f t="shared" si="37"/>
        <v>2.1527777777777812E-2</v>
      </c>
      <c r="I94" s="12"/>
      <c r="J94" s="20">
        <f>F94*24</f>
        <v>8.5166666666666675</v>
      </c>
    </row>
    <row r="95" spans="1:10" ht="15">
      <c r="A95" s="4"/>
      <c r="B95" s="5"/>
      <c r="C95" s="5"/>
      <c r="D95" s="5"/>
      <c r="E95" s="5"/>
      <c r="F95" s="5"/>
      <c r="G95" s="5"/>
      <c r="H95" s="15">
        <f>SUM(H90:H94)</f>
        <v>0.10763888888888906</v>
      </c>
      <c r="I95" s="12"/>
    </row>
    <row r="96" spans="1:10" s="11" customFormat="1" ht="15">
      <c r="A96" s="8" t="s">
        <v>8</v>
      </c>
      <c r="B96" s="9"/>
      <c r="C96" s="9"/>
      <c r="D96" s="10">
        <f>SUM(D62:D93)</f>
        <v>22.657638888888883</v>
      </c>
      <c r="E96" s="10">
        <f>SUM(E62:E93)</f>
        <v>1.5597222222222225</v>
      </c>
      <c r="F96" s="10">
        <f>SUM(F62:F93)</f>
        <v>21.097916666666684</v>
      </c>
      <c r="G96" s="10">
        <f>SUM(G62:G93)</f>
        <v>20.666666666666657</v>
      </c>
      <c r="H96" s="10">
        <f>H67+H74+H81+H88+H95</f>
        <v>0.18263888888888991</v>
      </c>
      <c r="I96" s="12">
        <f>H95+I88</f>
        <v>1.260416666666669</v>
      </c>
      <c r="J96" s="21"/>
    </row>
    <row r="97" spans="1:10" ht="15">
      <c r="A97" s="7">
        <f>A94+1</f>
        <v>39782</v>
      </c>
      <c r="B97" s="13" t="s">
        <v>9</v>
      </c>
      <c r="C97" s="18"/>
      <c r="D97" s="5"/>
      <c r="E97" s="5"/>
      <c r="F97" s="5"/>
      <c r="G97" s="5"/>
      <c r="H97" s="5"/>
      <c r="I97" s="12"/>
    </row>
    <row r="98" spans="1:10" ht="15">
      <c r="A98" s="7">
        <f t="shared" ref="A98:A127" si="38">A97+1</f>
        <v>39783</v>
      </c>
      <c r="B98" s="13" t="s">
        <v>10</v>
      </c>
      <c r="C98" s="18"/>
      <c r="D98" s="5"/>
      <c r="E98" s="5"/>
      <c r="F98" s="5"/>
      <c r="G98" s="5"/>
      <c r="H98" s="5"/>
      <c r="I98" s="12"/>
    </row>
    <row r="99" spans="1:10" ht="15">
      <c r="A99" s="4">
        <f>A98+1</f>
        <v>39784</v>
      </c>
      <c r="B99" s="5">
        <v>0.27083333333333331</v>
      </c>
      <c r="C99" s="18">
        <v>0.65902777777777777</v>
      </c>
      <c r="D99" s="5">
        <f>C99-B99</f>
        <v>0.38819444444444445</v>
      </c>
      <c r="E99" s="5">
        <v>2.8472222222222222E-2</v>
      </c>
      <c r="F99" s="5">
        <f t="shared" ref="F99:F103" si="39">D99-E99</f>
        <v>0.35972222222222222</v>
      </c>
      <c r="G99" s="5">
        <v>0.33333333333333331</v>
      </c>
      <c r="H99" s="5">
        <f t="shared" ref="H99:H103" si="40">F99-G99</f>
        <v>2.6388888888888906E-2</v>
      </c>
      <c r="I99" s="12"/>
      <c r="J99" s="20">
        <f>F99*24</f>
        <v>8.6333333333333329</v>
      </c>
    </row>
    <row r="100" spans="1:10" ht="15">
      <c r="A100" s="4">
        <f t="shared" si="38"/>
        <v>39785</v>
      </c>
      <c r="B100" s="5">
        <v>0.27083333333333331</v>
      </c>
      <c r="C100" s="18">
        <v>0.64166666666666672</v>
      </c>
      <c r="D100" s="5">
        <f t="shared" ref="D100:D103" si="41">C100-B100</f>
        <v>0.3708333333333334</v>
      </c>
      <c r="E100" s="5">
        <v>2.8472222222222222E-2</v>
      </c>
      <c r="F100" s="5">
        <f t="shared" si="39"/>
        <v>0.34236111111111117</v>
      </c>
      <c r="G100" s="5">
        <v>0.33333333333333331</v>
      </c>
      <c r="H100" s="5">
        <f t="shared" si="40"/>
        <v>9.0277777777778567E-3</v>
      </c>
      <c r="I100" s="12"/>
      <c r="J100" s="20">
        <f>F100*24</f>
        <v>8.2166666666666686</v>
      </c>
    </row>
    <row r="101" spans="1:10" ht="15">
      <c r="A101" s="4">
        <f t="shared" si="38"/>
        <v>39786</v>
      </c>
      <c r="B101" s="5">
        <v>0.27291666666666664</v>
      </c>
      <c r="C101" s="18">
        <v>0.66180555555555554</v>
      </c>
      <c r="D101" s="5">
        <f t="shared" si="41"/>
        <v>0.3888888888888889</v>
      </c>
      <c r="E101" s="5">
        <v>2.7777777777777776E-2</v>
      </c>
      <c r="F101" s="5">
        <f t="shared" si="39"/>
        <v>0.3611111111111111</v>
      </c>
      <c r="G101" s="5">
        <v>0.33333333333333331</v>
      </c>
      <c r="H101" s="5">
        <f t="shared" si="40"/>
        <v>2.777777777777779E-2</v>
      </c>
      <c r="I101" s="12"/>
      <c r="J101" s="20">
        <f>F101*24</f>
        <v>8.6666666666666661</v>
      </c>
    </row>
    <row r="102" spans="1:10" ht="15">
      <c r="A102" s="4">
        <f t="shared" si="38"/>
        <v>39787</v>
      </c>
      <c r="B102" s="5">
        <v>0.27361111111111108</v>
      </c>
      <c r="C102" s="18">
        <v>0.6479166666666667</v>
      </c>
      <c r="D102" s="5">
        <f t="shared" si="41"/>
        <v>0.37430555555555561</v>
      </c>
      <c r="E102" s="5">
        <v>2.8472222222222222E-2</v>
      </c>
      <c r="F102" s="5">
        <f t="shared" si="39"/>
        <v>0.34583333333333338</v>
      </c>
      <c r="G102" s="5">
        <v>0.33333333333333331</v>
      </c>
      <c r="H102" s="5">
        <f t="shared" si="40"/>
        <v>1.2500000000000067E-2</v>
      </c>
      <c r="I102" s="12"/>
      <c r="J102" s="20">
        <f>F102*24</f>
        <v>8.3000000000000007</v>
      </c>
    </row>
    <row r="103" spans="1:10" ht="15">
      <c r="A103" s="4">
        <f t="shared" si="38"/>
        <v>39788</v>
      </c>
      <c r="B103" s="5">
        <v>0.27499999999999997</v>
      </c>
      <c r="C103" s="18">
        <v>0.53194444444444444</v>
      </c>
      <c r="D103" s="5">
        <f t="shared" si="41"/>
        <v>0.25694444444444448</v>
      </c>
      <c r="E103" s="5">
        <v>6.9444444444444441E-3</v>
      </c>
      <c r="F103" s="5">
        <f t="shared" si="39"/>
        <v>0.25000000000000006</v>
      </c>
      <c r="G103" s="5">
        <v>0.33333333333333331</v>
      </c>
      <c r="H103" s="5">
        <f t="shared" si="40"/>
        <v>-8.3333333333333259E-2</v>
      </c>
      <c r="I103" s="12"/>
      <c r="J103" s="20">
        <f>F103*24</f>
        <v>6.0000000000000018</v>
      </c>
    </row>
    <row r="104" spans="1:10" ht="15">
      <c r="A104" s="7">
        <f t="shared" si="38"/>
        <v>39789</v>
      </c>
      <c r="B104" s="13" t="s">
        <v>9</v>
      </c>
      <c r="C104" s="5"/>
      <c r="D104" s="5"/>
      <c r="E104" s="5"/>
      <c r="F104" s="5"/>
      <c r="G104" s="5"/>
      <c r="H104" s="15">
        <f>SUM(H99:H103)</f>
        <v>-7.6388888888886397E-3</v>
      </c>
      <c r="I104" s="12">
        <f>H104+I96</f>
        <v>1.2527777777777804</v>
      </c>
    </row>
    <row r="105" spans="1:10" ht="15">
      <c r="A105" s="7">
        <f t="shared" si="38"/>
        <v>39790</v>
      </c>
      <c r="B105" s="13" t="s">
        <v>10</v>
      </c>
      <c r="C105" s="5"/>
      <c r="D105" s="5"/>
      <c r="E105" s="5"/>
      <c r="F105" s="5"/>
      <c r="G105" s="5"/>
      <c r="H105" s="5"/>
      <c r="I105" s="12"/>
    </row>
    <row r="106" spans="1:10" ht="15">
      <c r="A106" s="4">
        <f t="shared" si="38"/>
        <v>39791</v>
      </c>
      <c r="B106" s="5">
        <v>0.27430555555555552</v>
      </c>
      <c r="C106" s="18">
        <v>0.65347222222222223</v>
      </c>
      <c r="D106" s="5">
        <f t="shared" ref="D106:D110" si="42">C106-B106</f>
        <v>0.37916666666666671</v>
      </c>
      <c r="E106" s="5">
        <v>2.8472222222222222E-2</v>
      </c>
      <c r="F106" s="5">
        <f t="shared" ref="F106:F110" si="43">D106-E106</f>
        <v>0.35069444444444448</v>
      </c>
      <c r="G106" s="5">
        <v>0.33333333333333331</v>
      </c>
      <c r="H106" s="5">
        <f t="shared" ref="H106:H110" si="44">F106-G106</f>
        <v>1.736111111111116E-2</v>
      </c>
      <c r="I106" s="12"/>
      <c r="J106" s="20">
        <f>F106*24</f>
        <v>8.4166666666666679</v>
      </c>
    </row>
    <row r="107" spans="1:10" ht="15">
      <c r="A107" s="4">
        <f t="shared" si="38"/>
        <v>39792</v>
      </c>
      <c r="B107" s="5">
        <v>0.27083333333333331</v>
      </c>
      <c r="C107" s="18">
        <v>0.65416666666666667</v>
      </c>
      <c r="D107" s="5">
        <f t="shared" si="42"/>
        <v>0.38333333333333336</v>
      </c>
      <c r="E107" s="5">
        <v>2.8472222222222222E-2</v>
      </c>
      <c r="F107" s="5">
        <f t="shared" si="43"/>
        <v>0.35486111111111113</v>
      </c>
      <c r="G107" s="5">
        <v>0.33333333333333331</v>
      </c>
      <c r="H107" s="5">
        <f t="shared" si="44"/>
        <v>2.1527777777777812E-2</v>
      </c>
      <c r="I107" s="12"/>
      <c r="J107" s="20">
        <f>F107*24</f>
        <v>8.5166666666666675</v>
      </c>
    </row>
    <row r="108" spans="1:10" ht="15">
      <c r="A108" s="4">
        <f t="shared" si="38"/>
        <v>39793</v>
      </c>
      <c r="B108" s="5">
        <v>0.27083333333333331</v>
      </c>
      <c r="C108" s="18">
        <v>0.65347222222222223</v>
      </c>
      <c r="D108" s="5">
        <f t="shared" si="42"/>
        <v>0.38263888888888892</v>
      </c>
      <c r="E108" s="5">
        <v>2.7777777777777776E-2</v>
      </c>
      <c r="F108" s="5">
        <f t="shared" si="43"/>
        <v>0.35486111111111113</v>
      </c>
      <c r="G108" s="5">
        <v>0.33333333333333331</v>
      </c>
      <c r="H108" s="5">
        <f t="shared" si="44"/>
        <v>2.1527777777777812E-2</v>
      </c>
      <c r="I108" s="12"/>
      <c r="J108" s="20">
        <f>F108*24</f>
        <v>8.5166666666666675</v>
      </c>
    </row>
    <row r="109" spans="1:10" ht="15">
      <c r="A109" s="4">
        <f t="shared" si="38"/>
        <v>39794</v>
      </c>
      <c r="B109" s="5">
        <v>0.27083333333333331</v>
      </c>
      <c r="C109" s="18">
        <v>0.66041666666666665</v>
      </c>
      <c r="D109" s="5">
        <f t="shared" si="42"/>
        <v>0.38958333333333334</v>
      </c>
      <c r="E109" s="5">
        <v>2.7777777777777776E-2</v>
      </c>
      <c r="F109" s="5">
        <f t="shared" si="43"/>
        <v>0.36180555555555555</v>
      </c>
      <c r="G109" s="5">
        <v>0.33333333333333331</v>
      </c>
      <c r="H109" s="5">
        <f t="shared" si="44"/>
        <v>2.8472222222222232E-2</v>
      </c>
      <c r="I109" s="12"/>
      <c r="J109" s="20">
        <f>F109*24</f>
        <v>8.6833333333333336</v>
      </c>
    </row>
    <row r="110" spans="1:10" ht="15">
      <c r="A110" s="4">
        <f t="shared" si="38"/>
        <v>39795</v>
      </c>
      <c r="B110" s="5">
        <v>0.27083333333333331</v>
      </c>
      <c r="C110" s="18">
        <v>0.52847222222222223</v>
      </c>
      <c r="D110" s="5">
        <f t="shared" si="42"/>
        <v>0.25763888888888892</v>
      </c>
      <c r="E110" s="5">
        <v>7.6388888888888886E-3</v>
      </c>
      <c r="F110" s="5">
        <f t="shared" si="43"/>
        <v>0.25000000000000006</v>
      </c>
      <c r="G110" s="5">
        <v>0.33333333333333331</v>
      </c>
      <c r="H110" s="5">
        <f t="shared" si="44"/>
        <v>-8.3333333333333259E-2</v>
      </c>
      <c r="I110" s="12"/>
      <c r="J110" s="20">
        <f>F110*24</f>
        <v>6.0000000000000018</v>
      </c>
    </row>
    <row r="111" spans="1:10" ht="15">
      <c r="A111" s="7">
        <f t="shared" si="38"/>
        <v>39796</v>
      </c>
      <c r="B111" s="13" t="s">
        <v>9</v>
      </c>
      <c r="C111" s="5"/>
      <c r="D111" s="5"/>
      <c r="E111" s="5"/>
      <c r="F111" s="5"/>
      <c r="G111" s="5"/>
      <c r="H111" s="15">
        <f>SUM(H106:H110)</f>
        <v>5.5555555555557579E-3</v>
      </c>
      <c r="I111" s="12">
        <f>H111+I104</f>
        <v>1.2583333333333362</v>
      </c>
    </row>
    <row r="112" spans="1:10" ht="15">
      <c r="A112" s="7">
        <f t="shared" si="38"/>
        <v>39797</v>
      </c>
      <c r="B112" s="13" t="s">
        <v>10</v>
      </c>
      <c r="C112" s="5"/>
      <c r="D112" s="5"/>
      <c r="E112" s="5"/>
      <c r="F112" s="5"/>
      <c r="G112" s="5"/>
      <c r="H112" s="5"/>
      <c r="I112" s="12"/>
    </row>
    <row r="113" spans="1:10" ht="15">
      <c r="A113" s="7">
        <f t="shared" si="38"/>
        <v>39798</v>
      </c>
      <c r="B113" s="5">
        <v>0.27083333333333331</v>
      </c>
      <c r="C113" s="18">
        <v>0.65416666666666667</v>
      </c>
      <c r="D113" s="5">
        <f t="shared" ref="D113:D117" si="45">C113-B113</f>
        <v>0.38333333333333336</v>
      </c>
      <c r="E113" s="5">
        <v>2.8472222222222222E-2</v>
      </c>
      <c r="F113" s="5">
        <f t="shared" ref="F113:F117" si="46">D113-E113</f>
        <v>0.35486111111111113</v>
      </c>
      <c r="G113" s="5">
        <v>0.33333333333333331</v>
      </c>
      <c r="H113" s="5">
        <f t="shared" ref="H113:H117" si="47">F113-G113</f>
        <v>2.1527777777777812E-2</v>
      </c>
      <c r="I113" s="12"/>
      <c r="J113" s="20">
        <f>F113*24</f>
        <v>8.5166666666666675</v>
      </c>
    </row>
    <row r="114" spans="1:10" ht="15">
      <c r="A114" s="4">
        <f t="shared" si="38"/>
        <v>39799</v>
      </c>
      <c r="B114" s="5">
        <v>0.27083333333333331</v>
      </c>
      <c r="C114" s="18">
        <v>0.65416666666666667</v>
      </c>
      <c r="D114" s="5">
        <f t="shared" si="45"/>
        <v>0.38333333333333336</v>
      </c>
      <c r="E114" s="5">
        <v>2.8472222222222222E-2</v>
      </c>
      <c r="F114" s="5">
        <f t="shared" si="46"/>
        <v>0.35486111111111113</v>
      </c>
      <c r="G114" s="5">
        <v>0.33333333333333331</v>
      </c>
      <c r="H114" s="5">
        <f t="shared" si="47"/>
        <v>2.1527777777777812E-2</v>
      </c>
      <c r="I114" s="12"/>
      <c r="J114" s="20">
        <f>F114*24</f>
        <v>8.5166666666666675</v>
      </c>
    </row>
    <row r="115" spans="1:10" ht="15">
      <c r="A115" s="4">
        <f t="shared" si="38"/>
        <v>39800</v>
      </c>
      <c r="B115" s="5">
        <v>0.27083333333333331</v>
      </c>
      <c r="C115" s="18">
        <v>0.65416666666666667</v>
      </c>
      <c r="D115" s="5">
        <f t="shared" si="45"/>
        <v>0.38333333333333336</v>
      </c>
      <c r="E115" s="5">
        <v>2.8472222222222222E-2</v>
      </c>
      <c r="F115" s="5">
        <f t="shared" si="46"/>
        <v>0.35486111111111113</v>
      </c>
      <c r="G115" s="5">
        <v>0.33333333333333331</v>
      </c>
      <c r="H115" s="5">
        <f t="shared" si="47"/>
        <v>2.1527777777777812E-2</v>
      </c>
      <c r="I115" s="12"/>
      <c r="J115" s="20">
        <f>F115*24</f>
        <v>8.5166666666666675</v>
      </c>
    </row>
    <row r="116" spans="1:10" ht="15">
      <c r="A116" s="4">
        <f t="shared" si="38"/>
        <v>39801</v>
      </c>
      <c r="B116" s="5">
        <v>0.27083333333333331</v>
      </c>
      <c r="C116" s="18">
        <v>0.65416666666666667</v>
      </c>
      <c r="D116" s="5">
        <f t="shared" si="45"/>
        <v>0.38333333333333336</v>
      </c>
      <c r="E116" s="5">
        <v>2.8472222222222222E-2</v>
      </c>
      <c r="F116" s="5">
        <f t="shared" si="46"/>
        <v>0.35486111111111113</v>
      </c>
      <c r="G116" s="5">
        <v>0.33333333333333331</v>
      </c>
      <c r="H116" s="5">
        <f t="shared" si="47"/>
        <v>2.1527777777777812E-2</v>
      </c>
      <c r="I116" s="12"/>
      <c r="J116" s="20">
        <f>F116*24</f>
        <v>8.5166666666666675</v>
      </c>
    </row>
    <row r="117" spans="1:10" ht="15">
      <c r="A117" s="4">
        <f t="shared" si="38"/>
        <v>39802</v>
      </c>
      <c r="B117" s="5">
        <v>0.27083333333333331</v>
      </c>
      <c r="C117" s="18">
        <v>0.65416666666666667</v>
      </c>
      <c r="D117" s="5">
        <f t="shared" si="45"/>
        <v>0.38333333333333336</v>
      </c>
      <c r="E117" s="5">
        <v>2.8472222222222222E-2</v>
      </c>
      <c r="F117" s="5">
        <f t="shared" si="46"/>
        <v>0.35486111111111113</v>
      </c>
      <c r="G117" s="5">
        <v>0.33333333333333331</v>
      </c>
      <c r="H117" s="5">
        <f t="shared" si="47"/>
        <v>2.1527777777777812E-2</v>
      </c>
      <c r="I117" s="12"/>
      <c r="J117" s="20">
        <f>F117*24</f>
        <v>8.5166666666666675</v>
      </c>
    </row>
    <row r="118" spans="1:10" ht="15">
      <c r="A118" s="7">
        <f t="shared" si="38"/>
        <v>39803</v>
      </c>
      <c r="B118" s="13" t="s">
        <v>9</v>
      </c>
      <c r="C118" s="5"/>
      <c r="D118" s="5"/>
      <c r="E118" s="5"/>
      <c r="F118" s="5"/>
      <c r="G118" s="5"/>
      <c r="H118" s="15">
        <f>SUM(H113:H117)</f>
        <v>0.10763888888888906</v>
      </c>
      <c r="I118" s="12">
        <f>H118+I111</f>
        <v>1.3659722222222253</v>
      </c>
    </row>
    <row r="119" spans="1:10" ht="15">
      <c r="A119" s="7">
        <f t="shared" si="38"/>
        <v>39804</v>
      </c>
      <c r="B119" s="13" t="s">
        <v>10</v>
      </c>
      <c r="C119" s="5"/>
      <c r="D119" s="5"/>
      <c r="E119" s="5"/>
      <c r="F119" s="5"/>
      <c r="G119" s="5"/>
      <c r="H119" s="5"/>
      <c r="I119" s="12"/>
    </row>
    <row r="120" spans="1:10" ht="15">
      <c r="A120" s="7">
        <f t="shared" si="38"/>
        <v>39805</v>
      </c>
      <c r="B120" s="23" t="s">
        <v>15</v>
      </c>
      <c r="C120" s="18"/>
      <c r="D120" s="5"/>
      <c r="E120" s="5"/>
      <c r="F120" s="5"/>
      <c r="G120" s="5"/>
      <c r="H120" s="5"/>
      <c r="I120" s="12"/>
      <c r="J120" s="20">
        <f>F120*24</f>
        <v>0</v>
      </c>
    </row>
    <row r="121" spans="1:10" ht="15">
      <c r="A121" s="7">
        <f t="shared" si="38"/>
        <v>39806</v>
      </c>
      <c r="B121" s="23" t="s">
        <v>16</v>
      </c>
      <c r="C121" s="18"/>
      <c r="D121" s="5"/>
      <c r="E121" s="5"/>
      <c r="F121" s="5"/>
      <c r="G121" s="5"/>
      <c r="H121" s="5"/>
      <c r="I121" s="12"/>
      <c r="J121" s="20">
        <f>F121*24</f>
        <v>0</v>
      </c>
    </row>
    <row r="122" spans="1:10" ht="15">
      <c r="A122" s="7">
        <f t="shared" si="38"/>
        <v>39807</v>
      </c>
      <c r="B122" s="23" t="s">
        <v>17</v>
      </c>
      <c r="C122" s="18"/>
      <c r="D122" s="5"/>
      <c r="E122" s="5"/>
      <c r="F122" s="5"/>
      <c r="G122" s="5"/>
      <c r="H122" s="5"/>
      <c r="I122" s="12"/>
      <c r="J122" s="20">
        <f>F122*24</f>
        <v>0</v>
      </c>
    </row>
    <row r="123" spans="1:10" ht="15">
      <c r="A123" s="4">
        <f t="shared" si="38"/>
        <v>39808</v>
      </c>
      <c r="B123" s="5">
        <v>0.27083333333333331</v>
      </c>
      <c r="C123" s="18">
        <v>0.65416666666666667</v>
      </c>
      <c r="D123" s="5">
        <f t="shared" ref="D123:D124" si="48">C123-B123</f>
        <v>0.38333333333333336</v>
      </c>
      <c r="E123" s="5">
        <v>2.8472222222222222E-2</v>
      </c>
      <c r="F123" s="5">
        <f t="shared" ref="F123:F124" si="49">D123-E123</f>
        <v>0.35486111111111113</v>
      </c>
      <c r="G123" s="5">
        <v>0.33333333333333331</v>
      </c>
      <c r="H123" s="5">
        <f t="shared" ref="H123:H124" si="50">F123-G123</f>
        <v>2.1527777777777812E-2</v>
      </c>
      <c r="I123" s="12"/>
      <c r="J123" s="20">
        <f>F123*24</f>
        <v>8.5166666666666675</v>
      </c>
    </row>
    <row r="124" spans="1:10" ht="15">
      <c r="A124" s="4">
        <f t="shared" si="38"/>
        <v>39809</v>
      </c>
      <c r="B124" s="5">
        <v>0.27083333333333331</v>
      </c>
      <c r="C124" s="18">
        <v>0.65416666666666667</v>
      </c>
      <c r="D124" s="5">
        <f t="shared" si="48"/>
        <v>0.38333333333333336</v>
      </c>
      <c r="E124" s="5">
        <v>2.8472222222222222E-2</v>
      </c>
      <c r="F124" s="5">
        <f t="shared" si="49"/>
        <v>0.35486111111111113</v>
      </c>
      <c r="G124" s="5">
        <v>0.33333333333333331</v>
      </c>
      <c r="H124" s="5">
        <f t="shared" si="50"/>
        <v>2.1527777777777812E-2</v>
      </c>
      <c r="I124" s="12"/>
      <c r="J124" s="20">
        <f>F124*24</f>
        <v>8.5166666666666675</v>
      </c>
    </row>
    <row r="125" spans="1:10" ht="15">
      <c r="A125" s="4">
        <f t="shared" si="38"/>
        <v>39810</v>
      </c>
      <c r="B125" s="5">
        <v>0.27083333333333331</v>
      </c>
      <c r="C125" s="18">
        <v>0.65416666666666667</v>
      </c>
      <c r="D125" s="5">
        <f t="shared" ref="D125:D127" si="51">C125-B125</f>
        <v>0.38333333333333336</v>
      </c>
      <c r="E125" s="5">
        <v>2.8472222222222222E-2</v>
      </c>
      <c r="F125" s="5">
        <f t="shared" ref="F125:F127" si="52">D125-E125</f>
        <v>0.35486111111111113</v>
      </c>
      <c r="G125" s="5">
        <v>0.33333333333333331</v>
      </c>
      <c r="H125" s="5">
        <f t="shared" ref="H125:H127" si="53">F125-G125</f>
        <v>2.1527777777777812E-2</v>
      </c>
      <c r="I125" s="12"/>
      <c r="J125" s="20">
        <f t="shared" ref="J125:J127" si="54">F125*24</f>
        <v>8.5166666666666675</v>
      </c>
    </row>
    <row r="126" spans="1:10" ht="15">
      <c r="A126" s="4">
        <f t="shared" si="38"/>
        <v>39811</v>
      </c>
      <c r="B126" s="5">
        <v>0.27083333333333331</v>
      </c>
      <c r="C126" s="18">
        <v>0.65416666666666667</v>
      </c>
      <c r="D126" s="5">
        <f t="shared" si="51"/>
        <v>0.38333333333333336</v>
      </c>
      <c r="E126" s="5">
        <v>2.8472222222222222E-2</v>
      </c>
      <c r="F126" s="5">
        <f t="shared" si="52"/>
        <v>0.35486111111111113</v>
      </c>
      <c r="G126" s="5">
        <v>0.33333333333333331</v>
      </c>
      <c r="H126" s="5">
        <f t="shared" si="53"/>
        <v>2.1527777777777812E-2</v>
      </c>
      <c r="I126" s="12"/>
      <c r="J126" s="20">
        <f t="shared" si="54"/>
        <v>8.5166666666666675</v>
      </c>
    </row>
    <row r="127" spans="1:10" ht="15">
      <c r="A127" s="7">
        <f t="shared" si="38"/>
        <v>39812</v>
      </c>
      <c r="B127" s="5">
        <v>0.27083333333333331</v>
      </c>
      <c r="C127" s="18">
        <v>0.65416666666666667</v>
      </c>
      <c r="D127" s="5">
        <f t="shared" si="51"/>
        <v>0.38333333333333336</v>
      </c>
      <c r="E127" s="5">
        <v>2.8472222222222222E-2</v>
      </c>
      <c r="F127" s="5">
        <f t="shared" si="52"/>
        <v>0.35486111111111113</v>
      </c>
      <c r="G127" s="5">
        <v>0.33333333333333331</v>
      </c>
      <c r="H127" s="5">
        <f t="shared" si="53"/>
        <v>2.1527777777777812E-2</v>
      </c>
      <c r="I127" s="12"/>
      <c r="J127" s="20">
        <f t="shared" si="54"/>
        <v>8.5166666666666675</v>
      </c>
    </row>
    <row r="128" spans="1:10" ht="15">
      <c r="A128" s="4"/>
      <c r="B128" s="5"/>
      <c r="C128" s="5"/>
      <c r="D128" s="5"/>
      <c r="E128" s="5"/>
      <c r="F128" s="5"/>
      <c r="G128" s="5"/>
      <c r="H128" s="15">
        <f>SUM(H120:H124)</f>
        <v>4.3055555555555625E-2</v>
      </c>
      <c r="I128" s="12"/>
    </row>
    <row r="129" spans="1:10" ht="15">
      <c r="A129" s="8" t="s">
        <v>8</v>
      </c>
      <c r="B129" s="9"/>
      <c r="C129" s="9"/>
      <c r="D129" s="10">
        <f>SUM(D94:D123)</f>
        <v>28.912499999999987</v>
      </c>
      <c r="E129" s="10">
        <f>SUM(E94:E123)</f>
        <v>1.9993055555555557</v>
      </c>
      <c r="F129" s="10">
        <f>SUM(F94:F123)</f>
        <v>26.913194444444475</v>
      </c>
      <c r="G129" s="10">
        <f>SUM(G94:G123)</f>
        <v>26.333333333333304</v>
      </c>
      <c r="H129" s="10">
        <f>H104+H111+H118+H128</f>
        <v>0.1486111111111118</v>
      </c>
      <c r="I129" s="12">
        <f>H128+I118</f>
        <v>1.4090277777777809</v>
      </c>
      <c r="J129" s="21"/>
    </row>
  </sheetData>
  <conditionalFormatting sqref="H65:H95 H2 H33:H63 H4:H31 H97:H128">
    <cfRule type="cellIs" dxfId="2" priority="6" operator="lessThan">
      <formula>0</formula>
    </cfRule>
  </conditionalFormatting>
  <conditionalFormatting sqref="H104 H111 H118 H128 H74 H81 H88 H95 H38 H45 H52 H59 H2 H4:H30">
    <cfRule type="cellIs" dxfId="1" priority="5" operator="lessThan">
      <formula>0</formula>
    </cfRule>
  </conditionalFormatting>
  <conditionalFormatting sqref="H9 H16 H23 H30 H3">
    <cfRule type="cellIs" dxfId="0" priority="4" operator="greaterThan">
      <formula>0.166666666666667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3"/>
  <dimension ref="A1"/>
  <sheetViews>
    <sheetView workbookViewId="0"/>
  </sheetViews>
  <sheetFormatPr baseColWidth="10" defaultRowHeight="14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ab Sept. 2012</vt:lpstr>
      <vt:lpstr>Tabelle1</vt:lpstr>
    </vt:vector>
  </TitlesOfParts>
  <Company>HochTief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Keller</dc:creator>
  <cp:lastModifiedBy>g40953</cp:lastModifiedBy>
  <cp:lastPrinted>2012-07-27T05:03:23Z</cp:lastPrinted>
  <dcterms:created xsi:type="dcterms:W3CDTF">2010-03-11T12:00:43Z</dcterms:created>
  <dcterms:modified xsi:type="dcterms:W3CDTF">2012-10-01T05:39:32Z</dcterms:modified>
</cp:coreProperties>
</file>